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kova_vv\Desktop\ПРОГРАММА Комфортное проживание\Внесение изменений июль 2015\"/>
    </mc:Choice>
  </mc:AlternateContent>
  <bookViews>
    <workbookView xWindow="480" yWindow="615" windowWidth="15570" windowHeight="11085"/>
  </bookViews>
  <sheets>
    <sheet name="от 16.09.2014" sheetId="1" r:id="rId1"/>
    <sheet name="Лист2" sheetId="2" r:id="rId2"/>
    <sheet name="Лист3" sheetId="3" r:id="rId3"/>
  </sheets>
  <definedNames>
    <definedName name="_xlnm.Print_Titles" localSheetId="0">'от 16.09.2014'!$8:$11</definedName>
  </definedNames>
  <calcPr calcId="152511"/>
</workbook>
</file>

<file path=xl/calcChain.xml><?xml version="1.0" encoding="utf-8"?>
<calcChain xmlns="http://schemas.openxmlformats.org/spreadsheetml/2006/main">
  <c r="C92" i="1" l="1"/>
  <c r="H92" i="1"/>
  <c r="I92" i="1"/>
  <c r="J92" i="1"/>
  <c r="G92" i="1"/>
  <c r="E92" i="1"/>
  <c r="F92" i="1"/>
  <c r="D92" i="1"/>
  <c r="D73" i="1"/>
  <c r="D71" i="1"/>
  <c r="C71" i="1"/>
  <c r="C72" i="1"/>
  <c r="F71" i="1"/>
  <c r="F72" i="1"/>
  <c r="E71" i="1"/>
  <c r="G71" i="1"/>
  <c r="H71" i="1"/>
  <c r="I71" i="1"/>
  <c r="J71" i="1"/>
  <c r="E73" i="1"/>
  <c r="F73" i="1"/>
  <c r="G73" i="1"/>
  <c r="H73" i="1"/>
  <c r="I73" i="1"/>
  <c r="J73" i="1"/>
  <c r="C68" i="1"/>
  <c r="J67" i="1"/>
  <c r="I67" i="1"/>
  <c r="H67" i="1"/>
  <c r="G67" i="1"/>
  <c r="F67" i="1"/>
  <c r="E67" i="1"/>
  <c r="D67" i="1"/>
  <c r="D48" i="1"/>
  <c r="C45" i="1"/>
  <c r="D45" i="1"/>
  <c r="C67" i="1" l="1"/>
  <c r="T61" i="1"/>
  <c r="F48" i="1" l="1"/>
  <c r="G48" i="1"/>
  <c r="H48" i="1"/>
  <c r="I48" i="1"/>
  <c r="J48" i="1"/>
  <c r="E48" i="1"/>
  <c r="C42" i="1" l="1"/>
  <c r="F41" i="1"/>
  <c r="G41" i="1"/>
  <c r="H41" i="1"/>
  <c r="I41" i="1"/>
  <c r="J41" i="1"/>
  <c r="E41" i="1"/>
  <c r="E79" i="1" l="1"/>
  <c r="E35" i="1" l="1"/>
  <c r="T81" i="1" l="1"/>
  <c r="T79" i="1"/>
  <c r="C64" i="1" l="1"/>
  <c r="D57" i="1" l="1"/>
  <c r="E57" i="1"/>
  <c r="F57" i="1"/>
  <c r="G57" i="1"/>
  <c r="H57" i="1"/>
  <c r="I57" i="1"/>
  <c r="J57" i="1"/>
  <c r="E74" i="1" l="1"/>
  <c r="F74" i="1"/>
  <c r="G74" i="1"/>
  <c r="H74" i="1"/>
  <c r="I74" i="1"/>
  <c r="J74" i="1"/>
  <c r="D74" i="1"/>
  <c r="E89" i="1" l="1"/>
  <c r="F89" i="1"/>
  <c r="G89" i="1"/>
  <c r="H89" i="1"/>
  <c r="I89" i="1"/>
  <c r="J89" i="1"/>
  <c r="G98" i="1"/>
  <c r="E94" i="1"/>
  <c r="F94" i="1"/>
  <c r="E98" i="1" l="1"/>
  <c r="F98" i="1"/>
  <c r="C74" i="1"/>
  <c r="D94" i="1"/>
  <c r="D89" i="1"/>
  <c r="E90" i="1"/>
  <c r="F90" i="1"/>
  <c r="G90" i="1"/>
  <c r="H90" i="1"/>
  <c r="I90" i="1"/>
  <c r="J90" i="1"/>
  <c r="D90" i="1"/>
  <c r="D86" i="1"/>
  <c r="E86" i="1"/>
  <c r="F86" i="1"/>
  <c r="G86" i="1"/>
  <c r="H86" i="1"/>
  <c r="I86" i="1"/>
  <c r="J86" i="1"/>
  <c r="E96" i="1" l="1"/>
  <c r="D98" i="1"/>
  <c r="C94" i="1"/>
  <c r="C90" i="1"/>
  <c r="D41" i="1"/>
  <c r="C41" i="1" l="1"/>
  <c r="C98" i="1"/>
  <c r="C40" i="1"/>
  <c r="C63" i="1" l="1"/>
  <c r="C62" i="1"/>
  <c r="C89" i="1"/>
  <c r="F88" i="1"/>
  <c r="E88" i="1"/>
  <c r="D88" i="1"/>
  <c r="D93" i="1"/>
  <c r="D97" i="1" s="1"/>
  <c r="C70" i="1"/>
  <c r="J69" i="1"/>
  <c r="I69" i="1"/>
  <c r="H69" i="1"/>
  <c r="G69" i="1"/>
  <c r="F69" i="1"/>
  <c r="D69" i="1"/>
  <c r="D65" i="1"/>
  <c r="C66" i="1"/>
  <c r="J65" i="1"/>
  <c r="I65" i="1"/>
  <c r="H65" i="1"/>
  <c r="G65" i="1"/>
  <c r="F65" i="1"/>
  <c r="E65" i="1"/>
  <c r="D61" i="1"/>
  <c r="J61" i="1"/>
  <c r="I61" i="1"/>
  <c r="H61" i="1"/>
  <c r="G61" i="1"/>
  <c r="F61" i="1"/>
  <c r="E61" i="1"/>
  <c r="T59" i="1"/>
  <c r="C60" i="1"/>
  <c r="J59" i="1"/>
  <c r="I59" i="1"/>
  <c r="H59" i="1"/>
  <c r="G59" i="1"/>
  <c r="F59" i="1"/>
  <c r="E59" i="1"/>
  <c r="D59" i="1"/>
  <c r="T57" i="1"/>
  <c r="C58" i="1"/>
  <c r="C57" i="1" s="1"/>
  <c r="I96" i="1" l="1"/>
  <c r="F96" i="1"/>
  <c r="J96" i="1"/>
  <c r="G96" i="1"/>
  <c r="H96" i="1"/>
  <c r="C59" i="1"/>
  <c r="C69" i="1"/>
  <c r="C61" i="1"/>
  <c r="C73" i="1"/>
  <c r="C65" i="1"/>
  <c r="G88" i="1"/>
  <c r="H88" i="1"/>
  <c r="I88" i="1"/>
  <c r="J88" i="1"/>
  <c r="C88" i="1"/>
  <c r="F79" i="1"/>
  <c r="G79" i="1"/>
  <c r="H79" i="1"/>
  <c r="I79" i="1"/>
  <c r="J79" i="1"/>
  <c r="D79" i="1"/>
  <c r="C82" i="1"/>
  <c r="C80" i="1"/>
  <c r="D91" i="1" l="1"/>
  <c r="D96" i="1"/>
  <c r="D95" i="1" s="1"/>
  <c r="C96" i="1"/>
  <c r="C79" i="1"/>
  <c r="C84" i="1"/>
  <c r="C85" i="1"/>
  <c r="E83" i="1"/>
  <c r="F83" i="1"/>
  <c r="G83" i="1"/>
  <c r="H83" i="1"/>
  <c r="I83" i="1"/>
  <c r="J83" i="1"/>
  <c r="C87" i="1"/>
  <c r="C86" i="1" s="1"/>
  <c r="D83" i="1"/>
  <c r="E93" i="1"/>
  <c r="F93" i="1"/>
  <c r="F97" i="1" s="1"/>
  <c r="F95" i="1" s="1"/>
  <c r="G93" i="1"/>
  <c r="G97" i="1" s="1"/>
  <c r="G95" i="1" s="1"/>
  <c r="H93" i="1"/>
  <c r="H97" i="1" s="1"/>
  <c r="H95" i="1" s="1"/>
  <c r="I93" i="1"/>
  <c r="I97" i="1" s="1"/>
  <c r="I95" i="1" s="1"/>
  <c r="J93" i="1"/>
  <c r="J97" i="1" s="1"/>
  <c r="J95" i="1" s="1"/>
  <c r="C32" i="1"/>
  <c r="C34" i="1"/>
  <c r="C36" i="1"/>
  <c r="C38" i="1"/>
  <c r="C44" i="1"/>
  <c r="C48" i="1" s="1"/>
  <c r="C30" i="1"/>
  <c r="E29" i="1"/>
  <c r="F29" i="1"/>
  <c r="G29" i="1"/>
  <c r="H29" i="1"/>
  <c r="I29" i="1"/>
  <c r="J29" i="1"/>
  <c r="F39" i="1"/>
  <c r="G39" i="1"/>
  <c r="H39" i="1"/>
  <c r="I39" i="1"/>
  <c r="J39" i="1"/>
  <c r="E39" i="1"/>
  <c r="E37" i="1"/>
  <c r="F37" i="1"/>
  <c r="G37" i="1"/>
  <c r="H37" i="1"/>
  <c r="I37" i="1"/>
  <c r="J37" i="1"/>
  <c r="D37" i="1"/>
  <c r="E43" i="1"/>
  <c r="F43" i="1"/>
  <c r="G43" i="1"/>
  <c r="H43" i="1"/>
  <c r="I43" i="1"/>
  <c r="J43" i="1"/>
  <c r="D43" i="1"/>
  <c r="E33" i="1"/>
  <c r="F33" i="1"/>
  <c r="G33" i="1"/>
  <c r="H33" i="1"/>
  <c r="I33" i="1"/>
  <c r="J33" i="1"/>
  <c r="D33" i="1"/>
  <c r="E31" i="1"/>
  <c r="F31" i="1"/>
  <c r="G31" i="1"/>
  <c r="H31" i="1"/>
  <c r="I31" i="1"/>
  <c r="J31" i="1"/>
  <c r="D31" i="1"/>
  <c r="D35" i="1"/>
  <c r="F35" i="1"/>
  <c r="G35" i="1"/>
  <c r="H35" i="1"/>
  <c r="I35" i="1"/>
  <c r="J35" i="1"/>
  <c r="J47" i="1" l="1"/>
  <c r="H47" i="1"/>
  <c r="F47" i="1"/>
  <c r="D47" i="1"/>
  <c r="I47" i="1"/>
  <c r="G47" i="1"/>
  <c r="E47" i="1"/>
  <c r="F91" i="1"/>
  <c r="H91" i="1"/>
  <c r="G91" i="1"/>
  <c r="E97" i="1"/>
  <c r="E95" i="1" s="1"/>
  <c r="E91" i="1"/>
  <c r="J91" i="1"/>
  <c r="I91" i="1"/>
  <c r="C97" i="1"/>
  <c r="C95" i="1" s="1"/>
  <c r="C93" i="1"/>
  <c r="C91" i="1" s="1"/>
  <c r="C33" i="1"/>
  <c r="C29" i="1"/>
  <c r="C31" i="1"/>
  <c r="C83" i="1"/>
  <c r="C37" i="1"/>
  <c r="C35" i="1"/>
  <c r="C39" i="1"/>
  <c r="C43" i="1"/>
  <c r="C47" i="1" l="1"/>
</calcChain>
</file>

<file path=xl/sharedStrings.xml><?xml version="1.0" encoding="utf-8"?>
<sst xmlns="http://schemas.openxmlformats.org/spreadsheetml/2006/main" count="378" uniqueCount="107">
  <si>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</si>
  <si>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</si>
  <si>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</si>
  <si>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</si>
  <si>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2014 год</t>
  </si>
  <si>
    <t>2015 год</t>
  </si>
  <si>
    <t>Ответственный (администатор или соадминистратор)</t>
  </si>
  <si>
    <t>показателя,</t>
  </si>
  <si>
    <t>ед. измер.</t>
  </si>
  <si>
    <t>Значение показателя</t>
  </si>
  <si>
    <t>в том числе:</t>
  </si>
  <si>
    <t>2016 год</t>
  </si>
  <si>
    <t>2017 год</t>
  </si>
  <si>
    <t xml:space="preserve">2018 год </t>
  </si>
  <si>
    <t>2019 год</t>
  </si>
  <si>
    <t xml:space="preserve">2020 год </t>
  </si>
  <si>
    <t>Программные мероприятия, объем ассигнований на реализацию программы и  показатели результатов реализации</t>
  </si>
  <si>
    <t xml:space="preserve"> муниципальной программы "Комфортное проживание в городе Сургуте на 2014-2020 годы"</t>
  </si>
  <si>
    <t xml:space="preserve">Приложение </t>
  </si>
  <si>
    <t>Комплексная цель программы: Обеспечение комфортных и безопасных условий проживания в жилищном фонде</t>
  </si>
  <si>
    <t>доля выполненных мероприятий, включенных в состав муниципальной работы «Обеспечение комфортных и безопасных условий проживания в жилищном фонде», от общего количества мероприятий, подлежащих выполнению, %</t>
  </si>
  <si>
    <t>доля возмещённых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</si>
  <si>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Целевые показатели результатов реализации муниципальной программы</t>
  </si>
  <si>
    <t>Подпрограмма 1. «Безопасная среда»</t>
  </si>
  <si>
    <t>Цель подпрограммы 1: создание и обеспечение комфортных и безопасных условий проживания во временном (ветхом) жилищном фонде</t>
  </si>
  <si>
    <t>доля ликвидированных несанкционированных свалок в районах застройки муниципального и бесхозяйного жилищного фонда от общего объема несанкционированных свалок  подлежащих ликвидации, %</t>
  </si>
  <si>
    <t>доля домов, в которых проведены работы по промывке систем теплоснабжения в ветхом жилищном фонде, от общего количества домов в ветхом жилищном фонде, подлежащих промывке систем теплоснабжения, %</t>
  </si>
  <si>
    <t>удовлетворенность населения качеством выполненной муниципальной работы, балл от 0 до 10</t>
  </si>
  <si>
    <t>степень соблюдения стандарта качества выполненной муниципальной работы, %</t>
  </si>
  <si>
    <t>доля возмещенных управляющим организациям недополученных доходов за фактически предоставленные  коммунальные услуги населению (теплоснабжения, водоснабжения), %</t>
  </si>
  <si>
    <t>Задача 1.1. Организация комплекса мероприятий, обеспечивающих условия для комфортного и безопасного проживания во временном  (ветхом) жилищном  фонде.</t>
  </si>
  <si>
    <t>Мероприятие 1.1.1  Ликвидация несанкционированных свалок в районах застройки муниципального и бесхозяйного жилищного фонда (в рамках муниципальной работы «Обеспечение комфортных и безопасных условий проживания в жилищном фонде»)</t>
  </si>
  <si>
    <t>Всего, в том числе:</t>
  </si>
  <si>
    <t xml:space="preserve">- за счет средств местного бюджета </t>
  </si>
  <si>
    <t>ДГХ</t>
  </si>
  <si>
    <t>объем  ликвидированных несанкционированных свалок в районах застройки муниципального и бесхозяйного жилищного фонда, куб.м</t>
  </si>
  <si>
    <t>Мероприятие 1.1.2. Выполнение работ по содержанию пожарных водоемов (в рамках муниципальной работы «Обеспечение комфортных и безопасных условий проживания в жилищном фонде»)</t>
  </si>
  <si>
    <t>количество пожарных емкостей, находящихся на содержании, ед.</t>
  </si>
  <si>
    <t>Мероприятие 1.1.3.  Выполнение работ по промывке систем теплоснабжения в ветхом жилищном фонде (в рамках муниципальной работы «Обеспечение комфортных и безопасных условий проживания в жилищном фонде»)</t>
  </si>
  <si>
    <t>количество домов, в которых проведены работы по промывке систем теплоснабжения в ветхом жилищном фонде, ед.</t>
  </si>
  <si>
    <t>Мероприятие  1.1.4. Выполнение работ  по содержанию водопропускных канав (в рамках муниципальной работы «Обеспечение комфортных и безопасных условий проживания в жилищном фонде»)</t>
  </si>
  <si>
    <t>количество водопропускных канав, находящихся на содержании, ед.</t>
  </si>
  <si>
    <t>Мероприятие 1.1.5. Выполнение работ по зимнему содержанию проездов к жилым строениям и строениям,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</si>
  <si>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>площадь проездов к жилым строениям и строениям, приспособленным для проживания, находящихся на зимнем содержании, кв. м</t>
  </si>
  <si>
    <t>площадь проездов к жилым строениям и строениям, приспособленным для проживания, находящихся на летнем содержании, кв. м</t>
  </si>
  <si>
    <t>- за счет средств местного бюджета</t>
  </si>
  <si>
    <t>количество человек обеспеченных чистой питьевой водой, проживающих в жилищном фонде с централизованным водоснабжением, не соответствующем требованиям СаНПиН, ед.</t>
  </si>
  <si>
    <t>Всего по подпрограмме «Безопасная среда»</t>
  </si>
  <si>
    <t>×</t>
  </si>
  <si>
    <t>2018 год</t>
  </si>
  <si>
    <t>2020 год</t>
  </si>
  <si>
    <t>Подпрограмма 2 «Капитальный ремонт и благоустройство жилищного фонда»</t>
  </si>
  <si>
    <t>Цель подпрограммы 2. обеспечение продолжительного и безопасного функционирования жилых зданий и объектов благоустройства жилищного фонда</t>
  </si>
  <si>
    <t>доля выполненных работ от работ, предусмотренных  планом выполнения работ по  капитальному ремонту  муниципального жилищного фонда, %</t>
  </si>
  <si>
    <t>доля выполненных работ от работ, предусмотренных планом  выполнения работ по ремонту и асфальтированию территорий многоквартирных домов,  %</t>
  </si>
  <si>
    <t>доля выполненных работ от работ, предусмотренных планом  выполнения работ по приобретению и установке детских  площадок, %</t>
  </si>
  <si>
    <t>доля выполненных работ от работ, предусмотренных планом  выполнения работ по приобретению и установке спортивных сооружений, %</t>
  </si>
  <si>
    <t xml:space="preserve">Задача 2.1.Обеспечение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</si>
  <si>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 xml:space="preserve"> - за счет других источников (средства собственников МКД)</t>
  </si>
  <si>
    <t xml:space="preserve">Мероприятие 2.1.2. Организация и обеспечение условий для проведения капитального ремонта муниципальных жилых  домов </t>
  </si>
  <si>
    <t xml:space="preserve">ДГХ </t>
  </si>
  <si>
    <t>количество домов муниципального жилищного фонда, в которых проведен капитальный ремонт, ед.</t>
  </si>
  <si>
    <t xml:space="preserve"> - за счёт межбюджетных трансфертов  из окружного бюджета</t>
  </si>
  <si>
    <t>- за счёт средств местного бюджета</t>
  </si>
  <si>
    <t>количество многоквартирных домов, на территориях которых выполнен ремонт и асфальтирование,ед.</t>
  </si>
  <si>
    <t>Мероприятие 2.1.4.  Приобретение и установка детских площадок</t>
  </si>
  <si>
    <t>количество многоквартирных домов, на территориях которых установлены детские  площадки, ед.</t>
  </si>
  <si>
    <t>Мероприятие 2.1.5. Приобретение и установка спортивных площадок</t>
  </si>
  <si>
    <t>количество спортивных сооружений установленных на територии многоквартирных домов,  ед.</t>
  </si>
  <si>
    <t>Всего по подпрограмме «Капитальный ремонт и благоустройство жилищного фонда»</t>
  </si>
  <si>
    <t xml:space="preserve"> - за счет межбюджетных трансфертов из окружного бюджета</t>
  </si>
  <si>
    <t>Цель подпрограммы 3: обеспечение условий для сокращения численности безнадзорных животных.</t>
  </si>
  <si>
    <t>Объем ассигнований администратора - ДГХ</t>
  </si>
  <si>
    <t>¾</t>
  </si>
  <si>
    <t xml:space="preserve"> ¾</t>
  </si>
  <si>
    <t>доля водопропускных канав и пожарных емкостей находящихся на содержании от общего количества водопропускных канав и пожарных емкостей, подлежащих содержанию, %</t>
  </si>
  <si>
    <t>доля площади проездов к жилым строениям и строениям, приспособленным для проживания, находящихся на зимнем и летнем содержании от общей площади проездов,  подлежащих содержанию, %</t>
  </si>
  <si>
    <t>за счет средств местного бюджета</t>
  </si>
  <si>
    <t>Мероприятие 3.1.1.                                               Обеспечение осуществления отлова, транспортировки, учета, содержания, умерщвления, утилизации безнадзорных и бродячих животных:</t>
  </si>
  <si>
    <t xml:space="preserve"> - субсидия на возмещение затрат по отлову и содержанию безнадзорных  животных</t>
  </si>
  <si>
    <t>Мероприятие  2.1.3. Благоустройство домовых территорий</t>
  </si>
  <si>
    <t>количество отловленных безнадзорных  и бродячих животных, гол.</t>
  </si>
  <si>
    <t>количество утилизированных безнадзорных  и бродячих животных, гол.</t>
  </si>
  <si>
    <t>доля выполненных заявок на отлов безнадзорных и бродячих животных от общего количества поступивших заявок, %</t>
  </si>
  <si>
    <t>Подпрограмма 3.«Обеспечение отлова, содержания и утилизации безнадзорных и бродячих животных»</t>
  </si>
  <si>
    <t>доля выполненных заявок на отлов безнадзорных и бродячих животных от общего количества, поступивших заявок, %»;</t>
  </si>
  <si>
    <t>Всего по подпрограмме 3. «Обеспечение отлова, содержания и утилизации безнадзорных и бродячих животных»</t>
  </si>
  <si>
    <t>Задача 3.1: Защита населения от болезней, общих для человека и животных</t>
  </si>
  <si>
    <t xml:space="preserve"> -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по проведению мероприятий по предупреждению и ликвидации болезней от животых, их лечению, защите населения от болезней, общих для человека и животных               (с учетом страховых взносов на оплату труда в государственные внебюджетные фонды)</t>
  </si>
  <si>
    <t>Общий объем ассигнований на реализацию программы - всего, в том числе:</t>
  </si>
  <si>
    <t>количество многоквартирных домов, на ремонт которых произведено перечисление средств местного бюджета, ед.</t>
  </si>
  <si>
    <t>доля средств местного бюджета, перечисленных  на ремонт многоквартирных домов, предусмотренных краткосрочным планом реализации программы капитального ремонта общего имущества в многоквартирных домах, %</t>
  </si>
  <si>
    <t>Мероприятие 2.1.1. Содействие  проведению  капитального ремонта  многоквартирных домов</t>
  </si>
  <si>
    <t>Мероприятие 1.1.6. Выполнение работ по летнему содержанию проездов к жилым строениям и строениям приспособленным для проживания (в рамках муниципальной работы «Обеспечение комфортных и безопасных условий проживания в жилищном фонде»)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</si>
  <si>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 и асфальтирование,  приобретение и установка детских  площадок, спортивных сооружений), %</t>
  </si>
  <si>
    <t>1 112</t>
  </si>
  <si>
    <t>Мероприятие 1.1.8. Организация обеспечения граждан, проживающих в жилищном фонде с централизованной системой холодного  водоснабжения, не соответствующего требованиям СаНПиН, питьевой водой</t>
  </si>
  <si>
    <t>к муниципальной программе</t>
  </si>
  <si>
    <t>Мероприятие 1.1.7.  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</si>
  <si>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Итоговое значение показателя</t>
  </si>
  <si>
    <t>Мероприятие 1.9. Выполнение работ по ликвидации техногенной чрезвычайной ситуации муниципального характера, связанной с отключение от теплоснабжения жилых домов (выходом из строя котельной) в поселке Лесном</t>
  </si>
  <si>
    <t>количество домов обеспеченных теплоснабжением в поселке Лесном, ед.</t>
  </si>
  <si>
    <t>Мероприятие 2.1.6. Демонтаж оборудования кабельной  информационно-вещательной сети (КИВС) с кровли многоквартирного дома</t>
  </si>
  <si>
    <t>Целевые показатели результатов реализации подпрограммы</t>
  </si>
  <si>
    <t>Целевые показатели результатов реализации  подпрограммы</t>
  </si>
  <si>
    <t>количество поселков за теплоснабжение которых управляющим организациям предоставляется субсидия, ед.</t>
  </si>
  <si>
    <t>количество многоквартирных домов, с кровли которых демонтировано оборудование кабельной информационной сети (КИВС)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</si>
</sst>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3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9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9" xfId="0" applyFont="1" applyBorder="1"/>
    <xf numFmtId="0" fontId="3" fillId="0" borderId="0" xfId="0" applyFont="1"/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6" xfId="0" applyFont="1" applyBorder="1"/>
    <xf numFmtId="3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3" fontId="3" fillId="2" borderId="4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3" fillId="2" borderId="4" xfId="2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3" fontId="3" fillId="2" borderId="10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3" fontId="3" fillId="2" borderId="0" xfId="0" applyNumberFormat="1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3" fontId="3" fillId="2" borderId="4" xfId="2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3" fontId="3" fillId="0" borderId="1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6" xfId="0" applyFont="1" applyFill="1" applyBorder="1"/>
    <xf numFmtId="0" fontId="3" fillId="2" borderId="6" xfId="0" applyFont="1" applyFill="1" applyBorder="1" applyAlignment="1">
      <alignment horizontal="left" vertical="center"/>
    </xf>
    <xf numFmtId="1" fontId="5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3" fontId="3" fillId="2" borderId="10" xfId="0" applyNumberFormat="1" applyFont="1" applyFill="1" applyBorder="1" applyAlignment="1">
      <alignment horizontal="center" vertical="top"/>
    </xf>
    <xf numFmtId="3" fontId="3" fillId="2" borderId="11" xfId="0" applyNumberFormat="1" applyFont="1" applyFill="1" applyBorder="1" applyAlignment="1">
      <alignment horizontal="center" vertical="top"/>
    </xf>
    <xf numFmtId="3" fontId="3" fillId="2" borderId="12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top"/>
    </xf>
    <xf numFmtId="3" fontId="3" fillId="0" borderId="1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3" fontId="3" fillId="2" borderId="10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0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8"/>
  <sheetViews>
    <sheetView tabSelected="1" view="pageBreakPreview" topLeftCell="A49" zoomScale="73" zoomScaleNormal="75" zoomScaleSheetLayoutView="73" workbookViewId="0">
      <selection activeCell="R55" sqref="R55"/>
    </sheetView>
  </sheetViews>
  <sheetFormatPr defaultColWidth="9.140625" defaultRowHeight="15" x14ac:dyDescent="0.25"/>
  <cols>
    <col min="1" max="1" width="23" style="1" customWidth="1"/>
    <col min="2" max="2" width="11.140625" style="1" customWidth="1"/>
    <col min="3" max="3" width="13.28515625" style="8" customWidth="1"/>
    <col min="4" max="4" width="12.42578125" style="15" customWidth="1"/>
    <col min="5" max="5" width="12.85546875" style="15" bestFit="1" customWidth="1"/>
    <col min="6" max="6" width="12.5703125" style="1" bestFit="1" customWidth="1"/>
    <col min="7" max="8" width="10.28515625" style="1" customWidth="1"/>
    <col min="9" max="9" width="10.7109375" style="1" customWidth="1"/>
    <col min="10" max="10" width="11.85546875" style="1" customWidth="1"/>
    <col min="11" max="11" width="10.28515625" style="1" customWidth="1"/>
    <col min="12" max="12" width="23.7109375" style="1" customWidth="1"/>
    <col min="13" max="13" width="9.140625" style="15"/>
    <col min="14" max="16" width="8.7109375" style="1" bestFit="1" customWidth="1"/>
    <col min="17" max="17" width="9.140625" style="1" bestFit="1" customWidth="1"/>
    <col min="18" max="18" width="8.85546875" style="1" customWidth="1"/>
    <col min="19" max="19" width="9.140625" style="1" bestFit="1" customWidth="1"/>
    <col min="20" max="20" width="13.7109375" style="1" customWidth="1"/>
    <col min="21" max="16384" width="9.140625" style="1"/>
  </cols>
  <sheetData>
    <row r="1" spans="1:20" x14ac:dyDescent="0.25">
      <c r="R1" s="30" t="s">
        <v>18</v>
      </c>
    </row>
    <row r="2" spans="1:20" x14ac:dyDescent="0.25">
      <c r="R2" s="30" t="s">
        <v>97</v>
      </c>
    </row>
    <row r="3" spans="1:20" x14ac:dyDescent="0.25">
      <c r="R3" s="30"/>
    </row>
    <row r="4" spans="1:20" x14ac:dyDescent="0.25">
      <c r="R4" s="31"/>
    </row>
    <row r="5" spans="1:20" ht="15" customHeight="1" x14ac:dyDescent="0.25">
      <c r="A5" s="147" t="s">
        <v>16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20" ht="15" customHeight="1" x14ac:dyDescent="0.25">
      <c r="A6" s="148" t="s">
        <v>17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8" spans="1:20" ht="15" customHeight="1" x14ac:dyDescent="0.25">
      <c r="A8" s="149" t="s">
        <v>0</v>
      </c>
      <c r="B8" s="97" t="s">
        <v>1</v>
      </c>
      <c r="C8" s="97" t="s">
        <v>2</v>
      </c>
      <c r="D8" s="152" t="s">
        <v>3</v>
      </c>
      <c r="E8" s="153"/>
      <c r="F8" s="153"/>
      <c r="G8" s="153"/>
      <c r="H8" s="153"/>
      <c r="I8" s="153"/>
      <c r="J8" s="154"/>
      <c r="K8" s="79" t="s">
        <v>6</v>
      </c>
      <c r="L8" s="32" t="s">
        <v>0</v>
      </c>
      <c r="M8" s="97" t="s">
        <v>9</v>
      </c>
      <c r="N8" s="97"/>
      <c r="O8" s="97"/>
      <c r="P8" s="97"/>
      <c r="Q8" s="97"/>
      <c r="R8" s="97"/>
      <c r="S8" s="97"/>
      <c r="T8" s="79" t="s">
        <v>99</v>
      </c>
    </row>
    <row r="9" spans="1:20" ht="15" customHeight="1" x14ac:dyDescent="0.25">
      <c r="A9" s="150"/>
      <c r="B9" s="97"/>
      <c r="C9" s="97"/>
      <c r="D9" s="107" t="s">
        <v>4</v>
      </c>
      <c r="E9" s="107" t="s">
        <v>5</v>
      </c>
      <c r="F9" s="97" t="s">
        <v>11</v>
      </c>
      <c r="G9" s="97" t="s">
        <v>12</v>
      </c>
      <c r="H9" s="97" t="s">
        <v>49</v>
      </c>
      <c r="I9" s="97" t="s">
        <v>14</v>
      </c>
      <c r="J9" s="97" t="s">
        <v>50</v>
      </c>
      <c r="K9" s="146"/>
      <c r="L9" s="33" t="s">
        <v>7</v>
      </c>
      <c r="M9" s="97" t="s">
        <v>10</v>
      </c>
      <c r="N9" s="97"/>
      <c r="O9" s="97"/>
      <c r="P9" s="97"/>
      <c r="Q9" s="97"/>
      <c r="R9" s="97"/>
      <c r="S9" s="97"/>
      <c r="T9" s="146"/>
    </row>
    <row r="10" spans="1:20" x14ac:dyDescent="0.25">
      <c r="A10" s="150"/>
      <c r="B10" s="97"/>
      <c r="C10" s="97"/>
      <c r="D10" s="107"/>
      <c r="E10" s="107"/>
      <c r="F10" s="97"/>
      <c r="G10" s="97"/>
      <c r="H10" s="97"/>
      <c r="I10" s="97"/>
      <c r="J10" s="97"/>
      <c r="K10" s="146"/>
      <c r="L10" s="33" t="s">
        <v>8</v>
      </c>
      <c r="M10" s="112" t="s">
        <v>4</v>
      </c>
      <c r="N10" s="79" t="s">
        <v>5</v>
      </c>
      <c r="O10" s="79" t="s">
        <v>11</v>
      </c>
      <c r="P10" s="79" t="s">
        <v>12</v>
      </c>
      <c r="Q10" s="79" t="s">
        <v>13</v>
      </c>
      <c r="R10" s="79" t="s">
        <v>14</v>
      </c>
      <c r="S10" s="79" t="s">
        <v>15</v>
      </c>
      <c r="T10" s="146"/>
    </row>
    <row r="11" spans="1:20" ht="30.75" customHeight="1" x14ac:dyDescent="0.25">
      <c r="A11" s="151"/>
      <c r="B11" s="97"/>
      <c r="C11" s="97"/>
      <c r="D11" s="107"/>
      <c r="E11" s="107"/>
      <c r="F11" s="97"/>
      <c r="G11" s="97"/>
      <c r="H11" s="97"/>
      <c r="I11" s="97"/>
      <c r="J11" s="97"/>
      <c r="K11" s="80"/>
      <c r="L11" s="34"/>
      <c r="M11" s="113"/>
      <c r="N11" s="80"/>
      <c r="O11" s="80"/>
      <c r="P11" s="80"/>
      <c r="Q11" s="80"/>
      <c r="R11" s="80"/>
      <c r="S11" s="80"/>
      <c r="T11" s="80"/>
    </row>
    <row r="12" spans="1:20" ht="15" customHeight="1" x14ac:dyDescent="0.25">
      <c r="A12" s="138" t="s">
        <v>19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40"/>
    </row>
    <row r="13" spans="1:20" ht="133.5" customHeight="1" x14ac:dyDescent="0.25">
      <c r="A13" s="138" t="s">
        <v>22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40"/>
      <c r="L13" s="26" t="s">
        <v>20</v>
      </c>
      <c r="M13" s="66">
        <v>100</v>
      </c>
      <c r="N13" s="35">
        <v>100</v>
      </c>
      <c r="O13" s="35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</row>
    <row r="14" spans="1:20" ht="127.5" customHeight="1" x14ac:dyDescent="0.25">
      <c r="A14" s="2"/>
      <c r="B14" s="3"/>
      <c r="C14" s="10"/>
      <c r="D14" s="58"/>
      <c r="E14" s="58"/>
      <c r="F14" s="3"/>
      <c r="G14" s="3"/>
      <c r="H14" s="3"/>
      <c r="I14" s="3"/>
      <c r="J14" s="3"/>
      <c r="K14" s="4"/>
      <c r="L14" s="28" t="s">
        <v>21</v>
      </c>
      <c r="M14" s="66">
        <v>99.3</v>
      </c>
      <c r="N14" s="29">
        <v>100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</row>
    <row r="15" spans="1:20" ht="135" customHeight="1" x14ac:dyDescent="0.25">
      <c r="A15" s="2"/>
      <c r="B15" s="3"/>
      <c r="C15" s="10"/>
      <c r="D15" s="58"/>
      <c r="E15" s="58"/>
      <c r="F15" s="3"/>
      <c r="G15" s="3"/>
      <c r="H15" s="3"/>
      <c r="I15" s="3"/>
      <c r="J15" s="3"/>
      <c r="K15" s="4"/>
      <c r="L15" s="24" t="s">
        <v>91</v>
      </c>
      <c r="M15" s="67">
        <v>96.5</v>
      </c>
      <c r="N15" s="35">
        <v>100</v>
      </c>
      <c r="O15" s="35">
        <v>100</v>
      </c>
      <c r="P15" s="35">
        <v>100</v>
      </c>
      <c r="Q15" s="35">
        <v>100</v>
      </c>
      <c r="R15" s="35">
        <v>100</v>
      </c>
      <c r="S15" s="35">
        <v>100</v>
      </c>
      <c r="T15" s="35">
        <v>100</v>
      </c>
    </row>
    <row r="16" spans="1:20" ht="99" customHeight="1" x14ac:dyDescent="0.25">
      <c r="A16" s="2"/>
      <c r="B16" s="3"/>
      <c r="C16" s="10"/>
      <c r="D16" s="58"/>
      <c r="E16" s="58"/>
      <c r="F16" s="3"/>
      <c r="G16" s="3"/>
      <c r="H16" s="3"/>
      <c r="I16" s="3"/>
      <c r="J16" s="3"/>
      <c r="K16" s="4"/>
      <c r="L16" s="24" t="s">
        <v>53</v>
      </c>
      <c r="M16" s="65">
        <v>73</v>
      </c>
      <c r="N16" s="35">
        <v>100</v>
      </c>
      <c r="O16" s="35">
        <v>100</v>
      </c>
      <c r="P16" s="35">
        <v>100</v>
      </c>
      <c r="Q16" s="35">
        <v>100</v>
      </c>
      <c r="R16" s="35">
        <v>100</v>
      </c>
      <c r="S16" s="36" t="s">
        <v>73</v>
      </c>
      <c r="T16" s="35">
        <v>100</v>
      </c>
    </row>
    <row r="17" spans="1:20" ht="169.5" customHeight="1" x14ac:dyDescent="0.25">
      <c r="A17" s="2"/>
      <c r="B17" s="3"/>
      <c r="C17" s="10"/>
      <c r="D17" s="58"/>
      <c r="E17" s="58"/>
      <c r="F17" s="3"/>
      <c r="G17" s="3"/>
      <c r="H17" s="3"/>
      <c r="I17" s="3"/>
      <c r="J17" s="3"/>
      <c r="K17" s="4"/>
      <c r="L17" s="27" t="s">
        <v>94</v>
      </c>
      <c r="M17" s="66">
        <v>91.5</v>
      </c>
      <c r="N17" s="13" t="s">
        <v>74</v>
      </c>
      <c r="O17" s="29">
        <v>100</v>
      </c>
      <c r="P17" s="13" t="s">
        <v>74</v>
      </c>
      <c r="Q17" s="13" t="s">
        <v>74</v>
      </c>
      <c r="R17" s="13" t="s">
        <v>74</v>
      </c>
      <c r="S17" s="13" t="s">
        <v>74</v>
      </c>
      <c r="T17" s="29">
        <v>100</v>
      </c>
    </row>
    <row r="18" spans="1:20" ht="70.5" customHeight="1" x14ac:dyDescent="0.25">
      <c r="A18" s="5"/>
      <c r="B18" s="6"/>
      <c r="C18" s="11"/>
      <c r="D18" s="59"/>
      <c r="E18" s="59"/>
      <c r="F18" s="6"/>
      <c r="G18" s="6"/>
      <c r="H18" s="6"/>
      <c r="I18" s="6"/>
      <c r="J18" s="6"/>
      <c r="K18" s="7"/>
      <c r="L18" s="24" t="s">
        <v>83</v>
      </c>
      <c r="M18" s="66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</row>
    <row r="19" spans="1:20" ht="15" customHeight="1" x14ac:dyDescent="0.25">
      <c r="A19" s="141" t="s">
        <v>23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3"/>
    </row>
    <row r="20" spans="1:20" x14ac:dyDescent="0.25">
      <c r="A20" s="37" t="s">
        <v>24</v>
      </c>
      <c r="B20" s="38"/>
      <c r="C20" s="38"/>
      <c r="D20" s="60"/>
      <c r="E20" s="60"/>
      <c r="F20" s="38"/>
      <c r="G20" s="38"/>
      <c r="H20" s="38"/>
      <c r="I20" s="38"/>
      <c r="J20" s="38"/>
      <c r="K20" s="38"/>
      <c r="L20" s="38"/>
      <c r="M20" s="60"/>
      <c r="N20" s="38"/>
      <c r="O20" s="38"/>
      <c r="P20" s="38"/>
      <c r="Q20" s="38"/>
      <c r="R20" s="38"/>
      <c r="S20" s="38"/>
      <c r="T20" s="39"/>
    </row>
    <row r="21" spans="1:20" ht="114.75" x14ac:dyDescent="0.25">
      <c r="A21" s="130" t="s">
        <v>103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2"/>
      <c r="L21" s="76" t="s">
        <v>25</v>
      </c>
      <c r="M21" s="66">
        <v>100</v>
      </c>
      <c r="N21" s="29">
        <v>100</v>
      </c>
      <c r="O21" s="29">
        <v>100</v>
      </c>
      <c r="P21" s="29">
        <v>100</v>
      </c>
      <c r="Q21" s="29">
        <v>100</v>
      </c>
      <c r="R21" s="29">
        <v>100</v>
      </c>
      <c r="S21" s="29">
        <v>100</v>
      </c>
      <c r="T21" s="29">
        <v>100</v>
      </c>
    </row>
    <row r="22" spans="1:20" ht="122.25" customHeight="1" x14ac:dyDescent="0.25">
      <c r="A22" s="2"/>
      <c r="B22" s="3"/>
      <c r="C22" s="10"/>
      <c r="D22" s="58"/>
      <c r="E22" s="58"/>
      <c r="F22" s="3"/>
      <c r="G22" s="3"/>
      <c r="H22" s="3"/>
      <c r="I22" s="3"/>
      <c r="J22" s="3"/>
      <c r="K22" s="4"/>
      <c r="L22" s="76" t="s">
        <v>26</v>
      </c>
      <c r="M22" s="66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100</v>
      </c>
      <c r="T22" s="29">
        <v>100</v>
      </c>
    </row>
    <row r="23" spans="1:20" ht="116.25" customHeight="1" x14ac:dyDescent="0.25">
      <c r="A23" s="2"/>
      <c r="B23" s="3"/>
      <c r="C23" s="10"/>
      <c r="D23" s="58"/>
      <c r="E23" s="58"/>
      <c r="F23" s="3"/>
      <c r="G23" s="3"/>
      <c r="H23" s="3"/>
      <c r="I23" s="3"/>
      <c r="J23" s="3"/>
      <c r="K23" s="4"/>
      <c r="L23" s="78" t="s">
        <v>75</v>
      </c>
      <c r="M23" s="66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100</v>
      </c>
    </row>
    <row r="24" spans="1:20" ht="133.5" customHeight="1" x14ac:dyDescent="0.25">
      <c r="A24" s="2"/>
      <c r="B24" s="3"/>
      <c r="C24" s="10"/>
      <c r="D24" s="58"/>
      <c r="E24" s="58"/>
      <c r="F24" s="3"/>
      <c r="G24" s="3"/>
      <c r="H24" s="3"/>
      <c r="I24" s="3"/>
      <c r="J24" s="3"/>
      <c r="K24" s="4"/>
      <c r="L24" s="77" t="s">
        <v>76</v>
      </c>
      <c r="M24" s="66">
        <v>100</v>
      </c>
      <c r="N24" s="29">
        <v>100</v>
      </c>
      <c r="O24" s="29">
        <v>100</v>
      </c>
      <c r="P24" s="29">
        <v>100</v>
      </c>
      <c r="Q24" s="29">
        <v>100</v>
      </c>
      <c r="R24" s="29">
        <v>100</v>
      </c>
      <c r="S24" s="29">
        <v>100</v>
      </c>
      <c r="T24" s="29">
        <v>100</v>
      </c>
    </row>
    <row r="25" spans="1:20" ht="75" customHeight="1" x14ac:dyDescent="0.25">
      <c r="A25" s="2"/>
      <c r="B25" s="3"/>
      <c r="C25" s="10"/>
      <c r="D25" s="58"/>
      <c r="E25" s="58"/>
      <c r="F25" s="3"/>
      <c r="G25" s="3"/>
      <c r="H25" s="3"/>
      <c r="I25" s="3"/>
      <c r="J25" s="3"/>
      <c r="K25" s="4"/>
      <c r="L25" s="40" t="s">
        <v>27</v>
      </c>
      <c r="M25" s="66">
        <v>5.6</v>
      </c>
      <c r="N25" s="29">
        <v>6</v>
      </c>
      <c r="O25" s="29">
        <v>6</v>
      </c>
      <c r="P25" s="29">
        <v>6</v>
      </c>
      <c r="Q25" s="29">
        <v>6</v>
      </c>
      <c r="R25" s="29">
        <v>6</v>
      </c>
      <c r="S25" s="29">
        <v>6</v>
      </c>
      <c r="T25" s="29">
        <v>6</v>
      </c>
    </row>
    <row r="26" spans="1:20" ht="69" customHeight="1" x14ac:dyDescent="0.25">
      <c r="A26" s="2"/>
      <c r="B26" s="3"/>
      <c r="C26" s="10"/>
      <c r="D26" s="58"/>
      <c r="E26" s="58"/>
      <c r="F26" s="3"/>
      <c r="G26" s="3"/>
      <c r="H26" s="3"/>
      <c r="I26" s="3"/>
      <c r="J26" s="3"/>
      <c r="K26" s="4"/>
      <c r="L26" s="40" t="s">
        <v>28</v>
      </c>
      <c r="M26" s="66">
        <v>100</v>
      </c>
      <c r="N26" s="29">
        <v>100</v>
      </c>
      <c r="O26" s="29">
        <v>100</v>
      </c>
      <c r="P26" s="29">
        <v>100</v>
      </c>
      <c r="Q26" s="29">
        <v>100</v>
      </c>
      <c r="R26" s="29">
        <v>100</v>
      </c>
      <c r="S26" s="29">
        <v>100</v>
      </c>
      <c r="T26" s="29">
        <v>100</v>
      </c>
    </row>
    <row r="27" spans="1:20" ht="134.25" customHeight="1" x14ac:dyDescent="0.25">
      <c r="A27" s="5"/>
      <c r="B27" s="6"/>
      <c r="C27" s="11"/>
      <c r="D27" s="59"/>
      <c r="E27" s="59"/>
      <c r="F27" s="6"/>
      <c r="G27" s="6"/>
      <c r="H27" s="6"/>
      <c r="I27" s="6"/>
      <c r="J27" s="6"/>
      <c r="K27" s="7"/>
      <c r="L27" s="40" t="s">
        <v>29</v>
      </c>
      <c r="M27" s="66">
        <v>99.3</v>
      </c>
      <c r="N27" s="29">
        <v>100</v>
      </c>
      <c r="O27" s="29">
        <v>100</v>
      </c>
      <c r="P27" s="29">
        <v>100</v>
      </c>
      <c r="Q27" s="29">
        <v>100</v>
      </c>
      <c r="R27" s="29">
        <v>100</v>
      </c>
      <c r="S27" s="29">
        <v>100</v>
      </c>
      <c r="T27" s="29">
        <v>100</v>
      </c>
    </row>
    <row r="28" spans="1:20" ht="15" customHeight="1" x14ac:dyDescent="0.25">
      <c r="A28" s="121" t="s">
        <v>30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</row>
    <row r="29" spans="1:20" ht="60.75" customHeight="1" x14ac:dyDescent="0.25">
      <c r="A29" s="121" t="s">
        <v>31</v>
      </c>
      <c r="B29" s="28" t="s">
        <v>32</v>
      </c>
      <c r="C29" s="12">
        <f>D29+E29+F29+G29+H29+I29+J29</f>
        <v>4040718.5</v>
      </c>
      <c r="D29" s="65">
        <v>389347.5</v>
      </c>
      <c r="E29" s="14">
        <f t="shared" ref="E29:J29" si="0">E30</f>
        <v>347561</v>
      </c>
      <c r="F29" s="12">
        <f t="shared" si="0"/>
        <v>660762</v>
      </c>
      <c r="G29" s="12">
        <f t="shared" si="0"/>
        <v>660762</v>
      </c>
      <c r="H29" s="12">
        <f t="shared" si="0"/>
        <v>660762</v>
      </c>
      <c r="I29" s="12">
        <f t="shared" si="0"/>
        <v>660762</v>
      </c>
      <c r="J29" s="12">
        <f t="shared" si="0"/>
        <v>660762</v>
      </c>
      <c r="K29" s="97" t="s">
        <v>34</v>
      </c>
      <c r="L29" s="121" t="s">
        <v>35</v>
      </c>
      <c r="M29" s="155" t="s">
        <v>95</v>
      </c>
      <c r="N29" s="137">
        <v>1112</v>
      </c>
      <c r="O29" s="137">
        <v>1112</v>
      </c>
      <c r="P29" s="137">
        <v>1112</v>
      </c>
      <c r="Q29" s="137">
        <v>1112</v>
      </c>
      <c r="R29" s="137">
        <v>1112</v>
      </c>
      <c r="S29" s="137">
        <v>1112</v>
      </c>
      <c r="T29" s="156">
        <v>7784</v>
      </c>
    </row>
    <row r="30" spans="1:20" ht="105" customHeight="1" x14ac:dyDescent="0.25">
      <c r="A30" s="121"/>
      <c r="B30" s="41" t="s">
        <v>33</v>
      </c>
      <c r="C30" s="12">
        <f>D30+E30+F30+G30+H30+I30+J30</f>
        <v>4040718.5</v>
      </c>
      <c r="D30" s="65">
        <v>389347.5</v>
      </c>
      <c r="E30" s="14">
        <v>347561</v>
      </c>
      <c r="F30" s="12">
        <v>660762</v>
      </c>
      <c r="G30" s="12">
        <v>660762</v>
      </c>
      <c r="H30" s="12">
        <v>660762</v>
      </c>
      <c r="I30" s="12">
        <v>660762</v>
      </c>
      <c r="J30" s="12">
        <v>660762</v>
      </c>
      <c r="K30" s="97"/>
      <c r="L30" s="121"/>
      <c r="M30" s="155"/>
      <c r="N30" s="137"/>
      <c r="O30" s="137"/>
      <c r="P30" s="137"/>
      <c r="Q30" s="137"/>
      <c r="R30" s="137"/>
      <c r="S30" s="137"/>
      <c r="T30" s="156"/>
    </row>
    <row r="31" spans="1:20" ht="62.25" customHeight="1" x14ac:dyDescent="0.25">
      <c r="A31" s="121" t="s">
        <v>36</v>
      </c>
      <c r="B31" s="28" t="s">
        <v>32</v>
      </c>
      <c r="C31" s="12">
        <f t="shared" ref="C31:C44" si="1">D31+E31+F31+G31+H31+I31+J31</f>
        <v>15947444.93</v>
      </c>
      <c r="D31" s="65">
        <f>D32</f>
        <v>1750226.93</v>
      </c>
      <c r="E31" s="14">
        <f t="shared" ref="E31:J31" si="2">E32</f>
        <v>2366203</v>
      </c>
      <c r="F31" s="12">
        <f t="shared" si="2"/>
        <v>2366203</v>
      </c>
      <c r="G31" s="12">
        <f t="shared" si="2"/>
        <v>2366203</v>
      </c>
      <c r="H31" s="12">
        <f t="shared" si="2"/>
        <v>2366203</v>
      </c>
      <c r="I31" s="12">
        <f t="shared" si="2"/>
        <v>2366203</v>
      </c>
      <c r="J31" s="12">
        <f t="shared" si="2"/>
        <v>2366203</v>
      </c>
      <c r="K31" s="97" t="s">
        <v>34</v>
      </c>
      <c r="L31" s="110" t="s">
        <v>37</v>
      </c>
      <c r="M31" s="107">
        <v>19</v>
      </c>
      <c r="N31" s="97">
        <v>19</v>
      </c>
      <c r="O31" s="97">
        <v>19</v>
      </c>
      <c r="P31" s="103">
        <v>19</v>
      </c>
      <c r="Q31" s="103">
        <v>19</v>
      </c>
      <c r="R31" s="103">
        <v>19</v>
      </c>
      <c r="S31" s="103">
        <v>19</v>
      </c>
      <c r="T31" s="156">
        <v>19</v>
      </c>
    </row>
    <row r="32" spans="1:20" ht="58.5" customHeight="1" x14ac:dyDescent="0.25">
      <c r="A32" s="121"/>
      <c r="B32" s="41" t="s">
        <v>33</v>
      </c>
      <c r="C32" s="12">
        <f t="shared" si="1"/>
        <v>15947444.93</v>
      </c>
      <c r="D32" s="65">
        <v>1750226.93</v>
      </c>
      <c r="E32" s="14">
        <v>2366203</v>
      </c>
      <c r="F32" s="12">
        <v>2366203</v>
      </c>
      <c r="G32" s="12">
        <v>2366203</v>
      </c>
      <c r="H32" s="12">
        <v>2366203</v>
      </c>
      <c r="I32" s="12">
        <v>2366203</v>
      </c>
      <c r="J32" s="12">
        <v>2366203</v>
      </c>
      <c r="K32" s="97"/>
      <c r="L32" s="111"/>
      <c r="M32" s="107"/>
      <c r="N32" s="97"/>
      <c r="O32" s="97"/>
      <c r="P32" s="109"/>
      <c r="Q32" s="109"/>
      <c r="R32" s="109"/>
      <c r="S32" s="109"/>
      <c r="T32" s="156"/>
    </row>
    <row r="33" spans="1:20" ht="36" customHeight="1" x14ac:dyDescent="0.25">
      <c r="A33" s="121" t="s">
        <v>38</v>
      </c>
      <c r="B33" s="28" t="s">
        <v>32</v>
      </c>
      <c r="C33" s="12">
        <f t="shared" si="1"/>
        <v>1881434.2</v>
      </c>
      <c r="D33" s="65">
        <f>D34</f>
        <v>546221.19999999995</v>
      </c>
      <c r="E33" s="14">
        <f t="shared" ref="E33:J33" si="3">E34</f>
        <v>546228</v>
      </c>
      <c r="F33" s="12">
        <f t="shared" si="3"/>
        <v>157797</v>
      </c>
      <c r="G33" s="12">
        <f t="shared" si="3"/>
        <v>157797</v>
      </c>
      <c r="H33" s="12">
        <f t="shared" si="3"/>
        <v>157797</v>
      </c>
      <c r="I33" s="12">
        <f t="shared" si="3"/>
        <v>157797</v>
      </c>
      <c r="J33" s="12">
        <f t="shared" si="3"/>
        <v>157797</v>
      </c>
      <c r="K33" s="97" t="s">
        <v>34</v>
      </c>
      <c r="L33" s="110" t="s">
        <v>39</v>
      </c>
      <c r="M33" s="112">
        <v>165</v>
      </c>
      <c r="N33" s="79">
        <v>165</v>
      </c>
      <c r="O33" s="79">
        <v>75</v>
      </c>
      <c r="P33" s="79">
        <v>75</v>
      </c>
      <c r="Q33" s="79">
        <v>75</v>
      </c>
      <c r="R33" s="79">
        <v>75</v>
      </c>
      <c r="S33" s="79">
        <v>75</v>
      </c>
      <c r="T33" s="133">
        <v>705</v>
      </c>
    </row>
    <row r="34" spans="1:20" ht="102.75" customHeight="1" x14ac:dyDescent="0.25">
      <c r="A34" s="121"/>
      <c r="B34" s="41" t="s">
        <v>33</v>
      </c>
      <c r="C34" s="12">
        <f t="shared" si="1"/>
        <v>1881434.2</v>
      </c>
      <c r="D34" s="65">
        <v>546221.19999999995</v>
      </c>
      <c r="E34" s="14">
        <v>546228</v>
      </c>
      <c r="F34" s="12">
        <v>157797</v>
      </c>
      <c r="G34" s="12">
        <v>157797</v>
      </c>
      <c r="H34" s="12">
        <v>157797</v>
      </c>
      <c r="I34" s="12">
        <v>157797</v>
      </c>
      <c r="J34" s="12">
        <v>157797</v>
      </c>
      <c r="K34" s="97"/>
      <c r="L34" s="111"/>
      <c r="M34" s="113"/>
      <c r="N34" s="80"/>
      <c r="O34" s="80"/>
      <c r="P34" s="80"/>
      <c r="Q34" s="80"/>
      <c r="R34" s="80"/>
      <c r="S34" s="80"/>
      <c r="T34" s="96"/>
    </row>
    <row r="35" spans="1:20" ht="48.75" customHeight="1" x14ac:dyDescent="0.25">
      <c r="A35" s="115" t="s">
        <v>40</v>
      </c>
      <c r="B35" s="28" t="s">
        <v>32</v>
      </c>
      <c r="C35" s="12">
        <f t="shared" si="1"/>
        <v>7242972.8300000001</v>
      </c>
      <c r="D35" s="65">
        <f t="shared" ref="D35:J35" si="4">D36</f>
        <v>968503.83</v>
      </c>
      <c r="E35" s="14">
        <f t="shared" si="4"/>
        <v>697149</v>
      </c>
      <c r="F35" s="12">
        <f t="shared" si="4"/>
        <v>1115464</v>
      </c>
      <c r="G35" s="12">
        <f t="shared" si="4"/>
        <v>1115464</v>
      </c>
      <c r="H35" s="12">
        <f t="shared" si="4"/>
        <v>1115464</v>
      </c>
      <c r="I35" s="12">
        <f t="shared" si="4"/>
        <v>1115464</v>
      </c>
      <c r="J35" s="12">
        <f t="shared" si="4"/>
        <v>1115464</v>
      </c>
      <c r="K35" s="97" t="s">
        <v>34</v>
      </c>
      <c r="L35" s="110" t="s">
        <v>41</v>
      </c>
      <c r="M35" s="107">
        <v>9</v>
      </c>
      <c r="N35" s="97">
        <v>9</v>
      </c>
      <c r="O35" s="97">
        <v>9</v>
      </c>
      <c r="P35" s="103">
        <v>9</v>
      </c>
      <c r="Q35" s="103">
        <v>9</v>
      </c>
      <c r="R35" s="103">
        <v>9</v>
      </c>
      <c r="S35" s="103">
        <v>9</v>
      </c>
      <c r="T35" s="133">
        <v>9</v>
      </c>
    </row>
    <row r="36" spans="1:20" ht="67.5" customHeight="1" x14ac:dyDescent="0.25">
      <c r="A36" s="115"/>
      <c r="B36" s="41" t="s">
        <v>33</v>
      </c>
      <c r="C36" s="12">
        <f t="shared" si="1"/>
        <v>7242972.8300000001</v>
      </c>
      <c r="D36" s="65">
        <v>968503.83</v>
      </c>
      <c r="E36" s="14">
        <v>697149</v>
      </c>
      <c r="F36" s="12">
        <v>1115464</v>
      </c>
      <c r="G36" s="12">
        <v>1115464</v>
      </c>
      <c r="H36" s="12">
        <v>1115464</v>
      </c>
      <c r="I36" s="12">
        <v>1115464</v>
      </c>
      <c r="J36" s="12">
        <v>1115464</v>
      </c>
      <c r="K36" s="97"/>
      <c r="L36" s="111"/>
      <c r="M36" s="107"/>
      <c r="N36" s="97"/>
      <c r="O36" s="97"/>
      <c r="P36" s="109"/>
      <c r="Q36" s="109"/>
      <c r="R36" s="109"/>
      <c r="S36" s="109"/>
      <c r="T36" s="96"/>
    </row>
    <row r="37" spans="1:20" ht="55.5" customHeight="1" x14ac:dyDescent="0.25">
      <c r="A37" s="115" t="s">
        <v>42</v>
      </c>
      <c r="B37" s="28" t="s">
        <v>32</v>
      </c>
      <c r="C37" s="12">
        <f t="shared" si="1"/>
        <v>46983861.32</v>
      </c>
      <c r="D37" s="65">
        <f>D38</f>
        <v>5247267.32</v>
      </c>
      <c r="E37" s="14">
        <f t="shared" ref="E37:J37" si="5">E38</f>
        <v>6956099</v>
      </c>
      <c r="F37" s="12">
        <f t="shared" si="5"/>
        <v>6956099</v>
      </c>
      <c r="G37" s="12">
        <f t="shared" si="5"/>
        <v>6956099</v>
      </c>
      <c r="H37" s="12">
        <f t="shared" si="5"/>
        <v>6956099</v>
      </c>
      <c r="I37" s="12">
        <f t="shared" si="5"/>
        <v>6956099</v>
      </c>
      <c r="J37" s="12">
        <f t="shared" si="5"/>
        <v>6956099</v>
      </c>
      <c r="K37" s="97" t="s">
        <v>34</v>
      </c>
      <c r="L37" s="110" t="s">
        <v>43</v>
      </c>
      <c r="M37" s="144">
        <v>90760.7</v>
      </c>
      <c r="N37" s="136">
        <v>90760.7</v>
      </c>
      <c r="O37" s="136">
        <v>90760.7</v>
      </c>
      <c r="P37" s="136">
        <v>90760.7</v>
      </c>
      <c r="Q37" s="136">
        <v>90760.7</v>
      </c>
      <c r="R37" s="136">
        <v>90760.7</v>
      </c>
      <c r="S37" s="136">
        <v>90760.7</v>
      </c>
      <c r="T37" s="136">
        <v>90760.7</v>
      </c>
    </row>
    <row r="38" spans="1:20" ht="117.75" customHeight="1" x14ac:dyDescent="0.25">
      <c r="A38" s="115"/>
      <c r="B38" s="41" t="s">
        <v>33</v>
      </c>
      <c r="C38" s="12">
        <f t="shared" si="1"/>
        <v>46983861.32</v>
      </c>
      <c r="D38" s="65">
        <v>5247267.32</v>
      </c>
      <c r="E38" s="14">
        <v>6956099</v>
      </c>
      <c r="F38" s="12">
        <v>6956099</v>
      </c>
      <c r="G38" s="12">
        <v>6956099</v>
      </c>
      <c r="H38" s="12">
        <v>6956099</v>
      </c>
      <c r="I38" s="12">
        <v>6956099</v>
      </c>
      <c r="J38" s="12">
        <v>6956099</v>
      </c>
      <c r="K38" s="97"/>
      <c r="L38" s="111"/>
      <c r="M38" s="144"/>
      <c r="N38" s="136"/>
      <c r="O38" s="136"/>
      <c r="P38" s="136"/>
      <c r="Q38" s="136"/>
      <c r="R38" s="136"/>
      <c r="S38" s="136"/>
      <c r="T38" s="136"/>
    </row>
    <row r="39" spans="1:20" ht="45" customHeight="1" x14ac:dyDescent="0.25">
      <c r="A39" s="121" t="s">
        <v>93</v>
      </c>
      <c r="B39" s="28" t="s">
        <v>32</v>
      </c>
      <c r="C39" s="12">
        <f>E39+F39+G39+H39+I39+J39</f>
        <v>4796779</v>
      </c>
      <c r="D39" s="61" t="s">
        <v>73</v>
      </c>
      <c r="E39" s="14">
        <f>E40</f>
        <v>512874</v>
      </c>
      <c r="F39" s="12">
        <f t="shared" ref="F39:J39" si="6">F40</f>
        <v>856781</v>
      </c>
      <c r="G39" s="12">
        <f t="shared" si="6"/>
        <v>856781</v>
      </c>
      <c r="H39" s="12">
        <f t="shared" si="6"/>
        <v>856781</v>
      </c>
      <c r="I39" s="12">
        <f t="shared" si="6"/>
        <v>856781</v>
      </c>
      <c r="J39" s="12">
        <f t="shared" si="6"/>
        <v>856781</v>
      </c>
      <c r="K39" s="97" t="s">
        <v>34</v>
      </c>
      <c r="L39" s="121" t="s">
        <v>44</v>
      </c>
      <c r="M39" s="145" t="s">
        <v>73</v>
      </c>
      <c r="N39" s="136">
        <v>90760.7</v>
      </c>
      <c r="O39" s="136">
        <v>90760.7</v>
      </c>
      <c r="P39" s="136">
        <v>90760.7</v>
      </c>
      <c r="Q39" s="136">
        <v>90760.7</v>
      </c>
      <c r="R39" s="136">
        <v>90760.7</v>
      </c>
      <c r="S39" s="136">
        <v>90760.7</v>
      </c>
      <c r="T39" s="136">
        <v>90760.7</v>
      </c>
    </row>
    <row r="40" spans="1:20" ht="113.25" customHeight="1" x14ac:dyDescent="0.25">
      <c r="A40" s="121"/>
      <c r="B40" s="41" t="s">
        <v>33</v>
      </c>
      <c r="C40" s="12">
        <f>E40+F40+G40+H40+I40+J40</f>
        <v>4796779</v>
      </c>
      <c r="D40" s="61" t="s">
        <v>73</v>
      </c>
      <c r="E40" s="14">
        <v>512874</v>
      </c>
      <c r="F40" s="12">
        <v>856781</v>
      </c>
      <c r="G40" s="12">
        <v>856781</v>
      </c>
      <c r="H40" s="12">
        <v>856781</v>
      </c>
      <c r="I40" s="12">
        <v>856781</v>
      </c>
      <c r="J40" s="12">
        <v>856781</v>
      </c>
      <c r="K40" s="97"/>
      <c r="L40" s="121"/>
      <c r="M40" s="126"/>
      <c r="N40" s="136"/>
      <c r="O40" s="136"/>
      <c r="P40" s="136"/>
      <c r="Q40" s="136"/>
      <c r="R40" s="136"/>
      <c r="S40" s="136"/>
      <c r="T40" s="136"/>
    </row>
    <row r="41" spans="1:20" ht="67.5" customHeight="1" x14ac:dyDescent="0.25">
      <c r="A41" s="134" t="s">
        <v>98</v>
      </c>
      <c r="B41" s="28" t="s">
        <v>32</v>
      </c>
      <c r="C41" s="12">
        <f>D41+E41+F41+G41+H41+I41+J41</f>
        <v>47310438</v>
      </c>
      <c r="D41" s="65">
        <f t="shared" ref="D41" si="7">D42</f>
        <v>6790374</v>
      </c>
      <c r="E41" s="61">
        <f>E42</f>
        <v>6753344</v>
      </c>
      <c r="F41" s="61">
        <f t="shared" ref="F41:J41" si="8">F42</f>
        <v>6753344</v>
      </c>
      <c r="G41" s="61">
        <f t="shared" si="8"/>
        <v>6753344</v>
      </c>
      <c r="H41" s="61">
        <f t="shared" si="8"/>
        <v>6753344</v>
      </c>
      <c r="I41" s="61">
        <f t="shared" si="8"/>
        <v>6753344</v>
      </c>
      <c r="J41" s="61">
        <f t="shared" si="8"/>
        <v>6753344</v>
      </c>
      <c r="K41" s="97" t="s">
        <v>34</v>
      </c>
      <c r="L41" s="98" t="s">
        <v>105</v>
      </c>
      <c r="M41" s="125">
        <v>2</v>
      </c>
      <c r="N41" s="95">
        <v>2</v>
      </c>
      <c r="O41" s="95">
        <v>2</v>
      </c>
      <c r="P41" s="95">
        <v>2</v>
      </c>
      <c r="Q41" s="95">
        <v>2</v>
      </c>
      <c r="R41" s="95">
        <v>2</v>
      </c>
      <c r="S41" s="95">
        <v>2</v>
      </c>
      <c r="T41" s="95">
        <v>2</v>
      </c>
    </row>
    <row r="42" spans="1:20" ht="87.75" customHeight="1" x14ac:dyDescent="0.25">
      <c r="A42" s="135"/>
      <c r="B42" s="41" t="s">
        <v>33</v>
      </c>
      <c r="C42" s="35">
        <f>D42+E42+F42+G42+H42+I42+J42</f>
        <v>47310438</v>
      </c>
      <c r="D42" s="12">
        <v>6790374</v>
      </c>
      <c r="E42" s="12">
        <v>6753344</v>
      </c>
      <c r="F42" s="12">
        <v>6753344</v>
      </c>
      <c r="G42" s="12">
        <v>6753344</v>
      </c>
      <c r="H42" s="12">
        <v>6753344</v>
      </c>
      <c r="I42" s="12">
        <v>6753344</v>
      </c>
      <c r="J42" s="12">
        <v>6753344</v>
      </c>
      <c r="K42" s="97"/>
      <c r="L42" s="98"/>
      <c r="M42" s="126"/>
      <c r="N42" s="96"/>
      <c r="O42" s="96"/>
      <c r="P42" s="96"/>
      <c r="Q42" s="96"/>
      <c r="R42" s="96"/>
      <c r="S42" s="96"/>
      <c r="T42" s="96"/>
    </row>
    <row r="43" spans="1:20" ht="68.25" customHeight="1" x14ac:dyDescent="0.25">
      <c r="A43" s="115" t="s">
        <v>96</v>
      </c>
      <c r="B43" s="28" t="s">
        <v>32</v>
      </c>
      <c r="C43" s="12">
        <f t="shared" si="1"/>
        <v>35716887.039999999</v>
      </c>
      <c r="D43" s="65">
        <f>D44</f>
        <v>4242564.04</v>
      </c>
      <c r="E43" s="14">
        <f t="shared" ref="E43:J43" si="9">E44</f>
        <v>6203218</v>
      </c>
      <c r="F43" s="12">
        <f t="shared" si="9"/>
        <v>5054221</v>
      </c>
      <c r="G43" s="12">
        <f t="shared" si="9"/>
        <v>5054221</v>
      </c>
      <c r="H43" s="12">
        <f t="shared" si="9"/>
        <v>5054221</v>
      </c>
      <c r="I43" s="12">
        <f t="shared" si="9"/>
        <v>5054221</v>
      </c>
      <c r="J43" s="12">
        <f t="shared" si="9"/>
        <v>5054221</v>
      </c>
      <c r="K43" s="97" t="s">
        <v>34</v>
      </c>
      <c r="L43" s="121" t="s">
        <v>46</v>
      </c>
      <c r="M43" s="107">
        <v>907</v>
      </c>
      <c r="N43" s="97">
        <v>907</v>
      </c>
      <c r="O43" s="97">
        <v>739</v>
      </c>
      <c r="P43" s="97">
        <v>739</v>
      </c>
      <c r="Q43" s="97">
        <v>739</v>
      </c>
      <c r="R43" s="97">
        <v>739</v>
      </c>
      <c r="S43" s="97">
        <v>739</v>
      </c>
      <c r="T43" s="133">
        <v>779</v>
      </c>
    </row>
    <row r="44" spans="1:20" ht="62.25" customHeight="1" x14ac:dyDescent="0.25">
      <c r="A44" s="115"/>
      <c r="B44" s="41" t="s">
        <v>45</v>
      </c>
      <c r="C44" s="12">
        <f t="shared" si="1"/>
        <v>35716887.039999999</v>
      </c>
      <c r="D44" s="65">
        <v>4242564.04</v>
      </c>
      <c r="E44" s="14">
        <v>6203218</v>
      </c>
      <c r="F44" s="12">
        <v>5054221</v>
      </c>
      <c r="G44" s="12">
        <v>5054221</v>
      </c>
      <c r="H44" s="12">
        <v>5054221</v>
      </c>
      <c r="I44" s="12">
        <v>5054221</v>
      </c>
      <c r="J44" s="12">
        <v>5054221</v>
      </c>
      <c r="K44" s="97"/>
      <c r="L44" s="121"/>
      <c r="M44" s="107"/>
      <c r="N44" s="97"/>
      <c r="O44" s="97"/>
      <c r="P44" s="97"/>
      <c r="Q44" s="97"/>
      <c r="R44" s="97"/>
      <c r="S44" s="97"/>
      <c r="T44" s="96"/>
    </row>
    <row r="45" spans="1:20" ht="42.75" customHeight="1" x14ac:dyDescent="0.25">
      <c r="A45" s="81" t="s">
        <v>100</v>
      </c>
      <c r="B45" s="71" t="s">
        <v>32</v>
      </c>
      <c r="C45" s="12">
        <f>C46</f>
        <v>364891.99</v>
      </c>
      <c r="D45" s="74">
        <f>D46</f>
        <v>364891.99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97" t="s">
        <v>34</v>
      </c>
      <c r="L45" s="110" t="s">
        <v>101</v>
      </c>
      <c r="M45" s="112">
        <v>43</v>
      </c>
      <c r="N45" s="145" t="s">
        <v>73</v>
      </c>
      <c r="O45" s="145" t="s">
        <v>73</v>
      </c>
      <c r="P45" s="145" t="s">
        <v>73</v>
      </c>
      <c r="Q45" s="145" t="s">
        <v>73</v>
      </c>
      <c r="R45" s="145" t="s">
        <v>73</v>
      </c>
      <c r="S45" s="145" t="s">
        <v>73</v>
      </c>
      <c r="T45" s="145">
        <v>43</v>
      </c>
    </row>
    <row r="46" spans="1:20" ht="96.75" customHeight="1" x14ac:dyDescent="0.25">
      <c r="A46" s="83"/>
      <c r="B46" s="72" t="s">
        <v>45</v>
      </c>
      <c r="C46" s="74">
        <v>364891.99</v>
      </c>
      <c r="D46" s="74">
        <v>364891.99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97"/>
      <c r="L46" s="111"/>
      <c r="M46" s="113"/>
      <c r="N46" s="126"/>
      <c r="O46" s="126"/>
      <c r="P46" s="126"/>
      <c r="Q46" s="126"/>
      <c r="R46" s="126"/>
      <c r="S46" s="126"/>
      <c r="T46" s="126"/>
    </row>
    <row r="47" spans="1:20" ht="43.5" customHeight="1" x14ac:dyDescent="0.25">
      <c r="A47" s="110" t="s">
        <v>47</v>
      </c>
      <c r="B47" s="28" t="s">
        <v>32</v>
      </c>
      <c r="C47" s="12">
        <f>C43+C39+C37+C35+C33+C31+C29+C41+C45</f>
        <v>164285427.81</v>
      </c>
      <c r="D47" s="12">
        <f>D43+D41+D37+D35+D33+D29+D31+D45</f>
        <v>20299396.809999995</v>
      </c>
      <c r="E47" s="12">
        <f t="shared" ref="E47:J47" si="10">E43+E39+E37+E35+E33+E31+E29+E41</f>
        <v>24382676</v>
      </c>
      <c r="F47" s="12">
        <f t="shared" si="10"/>
        <v>23920671</v>
      </c>
      <c r="G47" s="12">
        <f t="shared" si="10"/>
        <v>23920671</v>
      </c>
      <c r="H47" s="12">
        <f t="shared" si="10"/>
        <v>23920671</v>
      </c>
      <c r="I47" s="12">
        <f t="shared" si="10"/>
        <v>23920671</v>
      </c>
      <c r="J47" s="12">
        <f t="shared" si="10"/>
        <v>23920671</v>
      </c>
      <c r="K47" s="25" t="s">
        <v>48</v>
      </c>
      <c r="L47" s="25" t="s">
        <v>48</v>
      </c>
      <c r="M47" s="57" t="s">
        <v>48</v>
      </c>
      <c r="N47" s="25" t="s">
        <v>48</v>
      </c>
      <c r="O47" s="25" t="s">
        <v>48</v>
      </c>
      <c r="P47" s="25" t="s">
        <v>48</v>
      </c>
      <c r="Q47" s="25" t="s">
        <v>48</v>
      </c>
      <c r="R47" s="25" t="s">
        <v>48</v>
      </c>
      <c r="S47" s="25" t="s">
        <v>48</v>
      </c>
      <c r="T47" s="25" t="s">
        <v>48</v>
      </c>
    </row>
    <row r="48" spans="1:20" s="15" customFormat="1" ht="61.5" customHeight="1" x14ac:dyDescent="0.25">
      <c r="A48" s="111"/>
      <c r="B48" s="42" t="s">
        <v>45</v>
      </c>
      <c r="C48" s="14">
        <f>C44+C40+C38+C36+C34+C32+C30+C42+C46</f>
        <v>164285427.81</v>
      </c>
      <c r="D48" s="65">
        <f>D44+D38+D36+D34+D32+D30+D42+D46</f>
        <v>20299396.809999999</v>
      </c>
      <c r="E48" s="68">
        <f>E44+E38+E36+E34+E32+E30+E42+E40</f>
        <v>24382676</v>
      </c>
      <c r="F48" s="70">
        <f t="shared" ref="F48:J48" si="11">F44+F38+F36+F34+F32+F30+F42+F40</f>
        <v>23920671</v>
      </c>
      <c r="G48" s="70">
        <f t="shared" si="11"/>
        <v>23920671</v>
      </c>
      <c r="H48" s="70">
        <f t="shared" si="11"/>
        <v>23920671</v>
      </c>
      <c r="I48" s="70">
        <f t="shared" si="11"/>
        <v>23920671</v>
      </c>
      <c r="J48" s="70">
        <f t="shared" si="11"/>
        <v>23920671</v>
      </c>
      <c r="K48" s="43" t="s">
        <v>48</v>
      </c>
      <c r="L48" s="43" t="s">
        <v>48</v>
      </c>
      <c r="M48" s="57" t="s">
        <v>48</v>
      </c>
      <c r="N48" s="43" t="s">
        <v>48</v>
      </c>
      <c r="O48" s="43" t="s">
        <v>48</v>
      </c>
      <c r="P48" s="43" t="s">
        <v>48</v>
      </c>
      <c r="Q48" s="43" t="s">
        <v>48</v>
      </c>
      <c r="R48" s="43" t="s">
        <v>48</v>
      </c>
      <c r="S48" s="43" t="s">
        <v>48</v>
      </c>
      <c r="T48" s="43" t="s">
        <v>48</v>
      </c>
    </row>
    <row r="49" spans="1:20" s="15" customFormat="1" ht="15" customHeight="1" x14ac:dyDescent="0.25">
      <c r="A49" s="93" t="s">
        <v>51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</row>
    <row r="50" spans="1:20" s="15" customFormat="1" ht="15" customHeight="1" x14ac:dyDescent="0.25">
      <c r="A50" s="93" t="s">
        <v>52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</row>
    <row r="51" spans="1:20" ht="146.25" customHeight="1" x14ac:dyDescent="0.25">
      <c r="A51" s="130" t="s">
        <v>104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2"/>
      <c r="L51" s="75" t="s">
        <v>91</v>
      </c>
      <c r="M51" s="65">
        <v>100</v>
      </c>
      <c r="N51" s="35">
        <v>100</v>
      </c>
      <c r="O51" s="35">
        <v>100</v>
      </c>
      <c r="P51" s="35">
        <v>100</v>
      </c>
      <c r="Q51" s="35">
        <v>100</v>
      </c>
      <c r="R51" s="35">
        <v>100</v>
      </c>
      <c r="S51" s="35">
        <v>100</v>
      </c>
      <c r="T51" s="35">
        <v>100</v>
      </c>
    </row>
    <row r="52" spans="1:20" ht="76.5" x14ac:dyDescent="0.25">
      <c r="A52" s="2"/>
      <c r="B52" s="3"/>
      <c r="C52" s="10"/>
      <c r="D52" s="58"/>
      <c r="E52" s="58"/>
      <c r="F52" s="3"/>
      <c r="G52" s="3"/>
      <c r="H52" s="3"/>
      <c r="I52" s="3"/>
      <c r="J52" s="3"/>
      <c r="K52" s="4"/>
      <c r="L52" s="28" t="s">
        <v>53</v>
      </c>
      <c r="M52" s="65">
        <v>73</v>
      </c>
      <c r="N52" s="35">
        <v>100</v>
      </c>
      <c r="O52" s="35">
        <v>100</v>
      </c>
      <c r="P52" s="35">
        <v>100</v>
      </c>
      <c r="Q52" s="35">
        <v>100</v>
      </c>
      <c r="R52" s="35">
        <v>100</v>
      </c>
      <c r="S52" s="36" t="s">
        <v>73</v>
      </c>
      <c r="T52" s="35">
        <v>100</v>
      </c>
    </row>
    <row r="53" spans="1:20" ht="102" x14ac:dyDescent="0.25">
      <c r="A53" s="2"/>
      <c r="B53" s="3"/>
      <c r="C53" s="10"/>
      <c r="D53" s="58"/>
      <c r="E53" s="58"/>
      <c r="F53" s="3"/>
      <c r="G53" s="3"/>
      <c r="H53" s="3"/>
      <c r="I53" s="3"/>
      <c r="J53" s="3"/>
      <c r="K53" s="4"/>
      <c r="L53" s="28" t="s">
        <v>54</v>
      </c>
      <c r="M53" s="65">
        <v>116</v>
      </c>
      <c r="N53" s="36" t="s">
        <v>73</v>
      </c>
      <c r="O53" s="35">
        <v>100</v>
      </c>
      <c r="P53" s="36" t="s">
        <v>73</v>
      </c>
      <c r="Q53" s="36" t="s">
        <v>73</v>
      </c>
      <c r="R53" s="36" t="s">
        <v>73</v>
      </c>
      <c r="S53" s="36" t="s">
        <v>73</v>
      </c>
      <c r="T53" s="35">
        <v>100</v>
      </c>
    </row>
    <row r="54" spans="1:20" ht="76.5" x14ac:dyDescent="0.25">
      <c r="A54" s="2"/>
      <c r="B54" s="3"/>
      <c r="C54" s="10"/>
      <c r="D54" s="58"/>
      <c r="E54" s="58"/>
      <c r="F54" s="3"/>
      <c r="G54" s="3"/>
      <c r="H54" s="3"/>
      <c r="I54" s="3"/>
      <c r="J54" s="3"/>
      <c r="K54" s="4"/>
      <c r="L54" s="28" t="s">
        <v>55</v>
      </c>
      <c r="M54" s="65">
        <v>86</v>
      </c>
      <c r="N54" s="36" t="s">
        <v>73</v>
      </c>
      <c r="O54" s="36" t="s">
        <v>73</v>
      </c>
      <c r="P54" s="36" t="s">
        <v>73</v>
      </c>
      <c r="Q54" s="36" t="s">
        <v>73</v>
      </c>
      <c r="R54" s="36" t="s">
        <v>73</v>
      </c>
      <c r="S54" s="36" t="s">
        <v>73</v>
      </c>
      <c r="T54" s="35">
        <v>86</v>
      </c>
    </row>
    <row r="55" spans="1:20" ht="76.5" x14ac:dyDescent="0.25">
      <c r="A55" s="5"/>
      <c r="B55" s="6"/>
      <c r="C55" s="11"/>
      <c r="D55" s="59"/>
      <c r="E55" s="59"/>
      <c r="F55" s="6"/>
      <c r="G55" s="6"/>
      <c r="H55" s="6"/>
      <c r="I55" s="6"/>
      <c r="J55" s="6"/>
      <c r="K55" s="7"/>
      <c r="L55" s="28" t="s">
        <v>56</v>
      </c>
      <c r="M55" s="65">
        <v>100</v>
      </c>
      <c r="N55" s="36" t="s">
        <v>73</v>
      </c>
      <c r="O55" s="36" t="s">
        <v>73</v>
      </c>
      <c r="P55" s="36" t="s">
        <v>73</v>
      </c>
      <c r="Q55" s="36" t="s">
        <v>73</v>
      </c>
      <c r="R55" s="36" t="s">
        <v>73</v>
      </c>
      <c r="S55" s="36" t="s">
        <v>73</v>
      </c>
      <c r="T55" s="35">
        <v>100</v>
      </c>
    </row>
    <row r="56" spans="1:20" s="15" customFormat="1" ht="15" customHeight="1" x14ac:dyDescent="0.25">
      <c r="A56" s="94" t="s">
        <v>57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8"/>
    </row>
    <row r="57" spans="1:20" ht="31.5" customHeight="1" x14ac:dyDescent="0.25">
      <c r="A57" s="93" t="s">
        <v>92</v>
      </c>
      <c r="B57" s="44" t="s">
        <v>32</v>
      </c>
      <c r="C57" s="14">
        <f>C58</f>
        <v>50012181.240000002</v>
      </c>
      <c r="D57" s="14">
        <f t="shared" ref="D57:J57" si="12">D58</f>
        <v>13319042.24</v>
      </c>
      <c r="E57" s="14">
        <f t="shared" si="12"/>
        <v>7968859</v>
      </c>
      <c r="F57" s="14">
        <f t="shared" si="12"/>
        <v>5744856</v>
      </c>
      <c r="G57" s="14">
        <f t="shared" si="12"/>
        <v>5744856</v>
      </c>
      <c r="H57" s="14">
        <f t="shared" si="12"/>
        <v>5744856</v>
      </c>
      <c r="I57" s="14">
        <f t="shared" si="12"/>
        <v>5744856</v>
      </c>
      <c r="J57" s="14">
        <f t="shared" si="12"/>
        <v>5744856</v>
      </c>
      <c r="K57" s="107" t="s">
        <v>34</v>
      </c>
      <c r="L57" s="93" t="s">
        <v>90</v>
      </c>
      <c r="M57" s="107">
        <v>56</v>
      </c>
      <c r="N57" s="97">
        <v>46</v>
      </c>
      <c r="O57" s="97">
        <v>62</v>
      </c>
      <c r="P57" s="97">
        <v>3</v>
      </c>
      <c r="Q57" s="97">
        <v>3</v>
      </c>
      <c r="R57" s="97">
        <v>3</v>
      </c>
      <c r="S57" s="97">
        <v>3</v>
      </c>
      <c r="T57" s="103">
        <f>M57+N57+O57+P57+Q57+R57+S57</f>
        <v>176</v>
      </c>
    </row>
    <row r="58" spans="1:20" ht="54" customHeight="1" x14ac:dyDescent="0.25">
      <c r="A58" s="93"/>
      <c r="B58" s="42" t="s">
        <v>77</v>
      </c>
      <c r="C58" s="23">
        <f>D58+E58+F58+G58+H58+I58+J58</f>
        <v>50012181.240000002</v>
      </c>
      <c r="D58" s="23">
        <v>13319042.24</v>
      </c>
      <c r="E58" s="23">
        <v>7968859</v>
      </c>
      <c r="F58" s="23">
        <v>5744856</v>
      </c>
      <c r="G58" s="23">
        <v>5744856</v>
      </c>
      <c r="H58" s="23">
        <v>5744856</v>
      </c>
      <c r="I58" s="23">
        <v>5744856</v>
      </c>
      <c r="J58" s="23">
        <v>5744856</v>
      </c>
      <c r="K58" s="107"/>
      <c r="L58" s="93"/>
      <c r="M58" s="107"/>
      <c r="N58" s="97"/>
      <c r="O58" s="97"/>
      <c r="P58" s="97"/>
      <c r="Q58" s="97"/>
      <c r="R58" s="97"/>
      <c r="S58" s="97"/>
      <c r="T58" s="129"/>
    </row>
    <row r="59" spans="1:20" ht="35.25" customHeight="1" x14ac:dyDescent="0.25">
      <c r="A59" s="121" t="s">
        <v>59</v>
      </c>
      <c r="B59" s="28" t="s">
        <v>32</v>
      </c>
      <c r="C59" s="12">
        <f t="shared" ref="C59:C66" si="13">SUM(D59:J59)</f>
        <v>52283269.969999999</v>
      </c>
      <c r="D59" s="14">
        <f t="shared" ref="D59:J59" si="14">D60</f>
        <v>8894276.9700000007</v>
      </c>
      <c r="E59" s="14">
        <f t="shared" si="14"/>
        <v>10682693</v>
      </c>
      <c r="F59" s="12">
        <f t="shared" si="14"/>
        <v>9748600</v>
      </c>
      <c r="G59" s="12">
        <f t="shared" si="14"/>
        <v>9525700</v>
      </c>
      <c r="H59" s="12">
        <f t="shared" si="14"/>
        <v>9344000</v>
      </c>
      <c r="I59" s="12">
        <f t="shared" si="14"/>
        <v>4088000</v>
      </c>
      <c r="J59" s="12">
        <f t="shared" si="14"/>
        <v>0</v>
      </c>
      <c r="K59" s="97" t="s">
        <v>60</v>
      </c>
      <c r="L59" s="121" t="s">
        <v>61</v>
      </c>
      <c r="M59" s="107">
        <v>11</v>
      </c>
      <c r="N59" s="97">
        <v>1</v>
      </c>
      <c r="O59" s="97">
        <v>10</v>
      </c>
      <c r="P59" s="97">
        <v>13</v>
      </c>
      <c r="Q59" s="97">
        <v>16</v>
      </c>
      <c r="R59" s="97">
        <v>7</v>
      </c>
      <c r="S59" s="97">
        <v>0</v>
      </c>
      <c r="T59" s="103">
        <f>S59+R59+Q59+P59+O59+N59+M59</f>
        <v>58</v>
      </c>
    </row>
    <row r="60" spans="1:20" ht="56.25" customHeight="1" x14ac:dyDescent="0.25">
      <c r="A60" s="121"/>
      <c r="B60" s="41" t="s">
        <v>45</v>
      </c>
      <c r="C60" s="12">
        <f t="shared" si="13"/>
        <v>52283269.969999999</v>
      </c>
      <c r="D60" s="14">
        <v>8894276.9700000007</v>
      </c>
      <c r="E60" s="14">
        <v>10682693</v>
      </c>
      <c r="F60" s="12">
        <v>9748600</v>
      </c>
      <c r="G60" s="12">
        <v>9525700</v>
      </c>
      <c r="H60" s="12">
        <v>9344000</v>
      </c>
      <c r="I60" s="12">
        <v>4088000</v>
      </c>
      <c r="J60" s="12">
        <v>0</v>
      </c>
      <c r="K60" s="97"/>
      <c r="L60" s="121"/>
      <c r="M60" s="107"/>
      <c r="N60" s="97"/>
      <c r="O60" s="97"/>
      <c r="P60" s="97"/>
      <c r="Q60" s="97"/>
      <c r="R60" s="97"/>
      <c r="S60" s="97"/>
      <c r="T60" s="104"/>
    </row>
    <row r="61" spans="1:20" ht="25.5" x14ac:dyDescent="0.25">
      <c r="A61" s="122" t="s">
        <v>80</v>
      </c>
      <c r="B61" s="24" t="s">
        <v>32</v>
      </c>
      <c r="C61" s="14">
        <f t="shared" si="13"/>
        <v>97787781.909999996</v>
      </c>
      <c r="D61" s="14">
        <f>SUM(D62:D64)</f>
        <v>87394959.909999996</v>
      </c>
      <c r="E61" s="14">
        <f>SUM(E62:E64)</f>
        <v>0</v>
      </c>
      <c r="F61" s="14">
        <f t="shared" ref="F61:J61" si="15">SUM(F62:F64)</f>
        <v>10392822</v>
      </c>
      <c r="G61" s="14">
        <f t="shared" si="15"/>
        <v>0</v>
      </c>
      <c r="H61" s="14">
        <f t="shared" si="15"/>
        <v>0</v>
      </c>
      <c r="I61" s="14">
        <f t="shared" si="15"/>
        <v>0</v>
      </c>
      <c r="J61" s="14">
        <f t="shared" si="15"/>
        <v>0</v>
      </c>
      <c r="K61" s="112" t="s">
        <v>60</v>
      </c>
      <c r="L61" s="122" t="s">
        <v>64</v>
      </c>
      <c r="M61" s="112">
        <v>22</v>
      </c>
      <c r="N61" s="112">
        <v>0</v>
      </c>
      <c r="O61" s="112">
        <v>1</v>
      </c>
      <c r="P61" s="112">
        <v>0</v>
      </c>
      <c r="Q61" s="112">
        <v>0</v>
      </c>
      <c r="R61" s="112">
        <v>0</v>
      </c>
      <c r="S61" s="112">
        <v>0</v>
      </c>
      <c r="T61" s="119">
        <f>S61+R61+Q61+P61+O61+N61+M61</f>
        <v>23</v>
      </c>
    </row>
    <row r="62" spans="1:20" ht="90.75" customHeight="1" x14ac:dyDescent="0.25">
      <c r="A62" s="123"/>
      <c r="B62" s="42" t="s">
        <v>62</v>
      </c>
      <c r="C62" s="14">
        <f t="shared" si="13"/>
        <v>6219800</v>
      </c>
      <c r="D62" s="14">
        <v>0</v>
      </c>
      <c r="E62" s="14">
        <v>0</v>
      </c>
      <c r="F62" s="14">
        <v>6219800</v>
      </c>
      <c r="G62" s="14">
        <v>0</v>
      </c>
      <c r="H62" s="14">
        <v>0</v>
      </c>
      <c r="I62" s="14">
        <v>0</v>
      </c>
      <c r="J62" s="14">
        <v>0</v>
      </c>
      <c r="K62" s="114"/>
      <c r="L62" s="123"/>
      <c r="M62" s="114"/>
      <c r="N62" s="114"/>
      <c r="O62" s="114"/>
      <c r="P62" s="114"/>
      <c r="Q62" s="114"/>
      <c r="R62" s="114"/>
      <c r="S62" s="114"/>
      <c r="T62" s="120"/>
    </row>
    <row r="63" spans="1:20" ht="52.5" customHeight="1" x14ac:dyDescent="0.25">
      <c r="A63" s="123"/>
      <c r="B63" s="42" t="s">
        <v>63</v>
      </c>
      <c r="C63" s="14">
        <f t="shared" si="13"/>
        <v>70595867.909999996</v>
      </c>
      <c r="D63" s="14">
        <v>68501409.909999996</v>
      </c>
      <c r="E63" s="14">
        <v>0</v>
      </c>
      <c r="F63" s="14">
        <v>2094458</v>
      </c>
      <c r="G63" s="14">
        <v>0</v>
      </c>
      <c r="H63" s="14">
        <v>0</v>
      </c>
      <c r="I63" s="14">
        <v>0</v>
      </c>
      <c r="J63" s="14">
        <v>0</v>
      </c>
      <c r="K63" s="114"/>
      <c r="L63" s="123"/>
      <c r="M63" s="114"/>
      <c r="N63" s="114"/>
      <c r="O63" s="114"/>
      <c r="P63" s="114"/>
      <c r="Q63" s="114"/>
      <c r="R63" s="114"/>
      <c r="S63" s="114"/>
      <c r="T63" s="120"/>
    </row>
    <row r="64" spans="1:20" ht="83.25" customHeight="1" x14ac:dyDescent="0.25">
      <c r="A64" s="124"/>
      <c r="B64" s="24" t="s">
        <v>58</v>
      </c>
      <c r="C64" s="14">
        <f>D64+F64</f>
        <v>20972114</v>
      </c>
      <c r="D64" s="45">
        <v>18893550</v>
      </c>
      <c r="E64" s="14">
        <v>0</v>
      </c>
      <c r="F64" s="46">
        <v>2078564</v>
      </c>
      <c r="G64" s="14">
        <v>0</v>
      </c>
      <c r="H64" s="14">
        <v>0</v>
      </c>
      <c r="I64" s="14">
        <v>0</v>
      </c>
      <c r="J64" s="14">
        <v>0</v>
      </c>
      <c r="K64" s="113"/>
      <c r="L64" s="124"/>
      <c r="M64" s="113"/>
      <c r="N64" s="113"/>
      <c r="O64" s="113"/>
      <c r="P64" s="113"/>
      <c r="Q64" s="113"/>
      <c r="R64" s="113"/>
      <c r="S64" s="113"/>
      <c r="T64" s="118"/>
    </row>
    <row r="65" spans="1:20" ht="33" customHeight="1" x14ac:dyDescent="0.25">
      <c r="A65" s="105" t="s">
        <v>65</v>
      </c>
      <c r="B65" s="28" t="s">
        <v>32</v>
      </c>
      <c r="C65" s="12">
        <f t="shared" si="13"/>
        <v>20102792.710000001</v>
      </c>
      <c r="D65" s="14">
        <f>D66</f>
        <v>20057153.710000001</v>
      </c>
      <c r="E65" s="14">
        <f t="shared" ref="E65:J65" si="16">E66</f>
        <v>45639</v>
      </c>
      <c r="F65" s="12">
        <f t="shared" si="16"/>
        <v>0</v>
      </c>
      <c r="G65" s="12">
        <f t="shared" si="16"/>
        <v>0</v>
      </c>
      <c r="H65" s="12">
        <f t="shared" si="16"/>
        <v>0</v>
      </c>
      <c r="I65" s="12">
        <f t="shared" si="16"/>
        <v>0</v>
      </c>
      <c r="J65" s="12">
        <f t="shared" si="16"/>
        <v>0</v>
      </c>
      <c r="K65" s="97" t="s">
        <v>60</v>
      </c>
      <c r="L65" s="115" t="s">
        <v>66</v>
      </c>
      <c r="M65" s="107">
        <v>79</v>
      </c>
      <c r="N65" s="97">
        <v>0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103">
        <v>79</v>
      </c>
    </row>
    <row r="66" spans="1:20" ht="63.75" customHeight="1" x14ac:dyDescent="0.25">
      <c r="A66" s="105"/>
      <c r="B66" s="41" t="s">
        <v>63</v>
      </c>
      <c r="C66" s="12">
        <f t="shared" si="13"/>
        <v>20102792.710000001</v>
      </c>
      <c r="D66" s="14">
        <v>20057153.710000001</v>
      </c>
      <c r="E66" s="14">
        <v>45639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97"/>
      <c r="L66" s="115"/>
      <c r="M66" s="107"/>
      <c r="N66" s="97"/>
      <c r="O66" s="97"/>
      <c r="P66" s="97"/>
      <c r="Q66" s="97"/>
      <c r="R66" s="97"/>
      <c r="S66" s="97"/>
      <c r="T66" s="104"/>
    </row>
    <row r="67" spans="1:20" ht="63.75" customHeight="1" x14ac:dyDescent="0.25">
      <c r="A67" s="105" t="s">
        <v>67</v>
      </c>
      <c r="B67" s="71" t="s">
        <v>32</v>
      </c>
      <c r="C67" s="12">
        <f t="shared" ref="C67:C68" si="17">SUM(D67:J67)</f>
        <v>9134263.9499999993</v>
      </c>
      <c r="D67" s="14">
        <f t="shared" ref="D67:J69" si="18">D68</f>
        <v>7341808.9500000002</v>
      </c>
      <c r="E67" s="14">
        <f t="shared" si="18"/>
        <v>1792455</v>
      </c>
      <c r="F67" s="12">
        <f t="shared" si="18"/>
        <v>0</v>
      </c>
      <c r="G67" s="12">
        <f t="shared" si="18"/>
        <v>0</v>
      </c>
      <c r="H67" s="12">
        <f t="shared" si="18"/>
        <v>0</v>
      </c>
      <c r="I67" s="12">
        <f t="shared" si="18"/>
        <v>0</v>
      </c>
      <c r="J67" s="12">
        <f t="shared" si="18"/>
        <v>0</v>
      </c>
      <c r="K67" s="97" t="s">
        <v>60</v>
      </c>
      <c r="L67" s="158" t="s">
        <v>68</v>
      </c>
      <c r="M67" s="107">
        <v>6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103">
        <v>6</v>
      </c>
    </row>
    <row r="68" spans="1:20" ht="63.75" customHeight="1" x14ac:dyDescent="0.25">
      <c r="A68" s="105"/>
      <c r="B68" s="72" t="s">
        <v>63</v>
      </c>
      <c r="C68" s="47">
        <f t="shared" si="17"/>
        <v>9134263.9499999993</v>
      </c>
      <c r="D68" s="23">
        <v>7341808.9500000002</v>
      </c>
      <c r="E68" s="23">
        <v>1792455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97"/>
      <c r="L68" s="158"/>
      <c r="M68" s="107"/>
      <c r="N68" s="97"/>
      <c r="O68" s="97"/>
      <c r="P68" s="97"/>
      <c r="Q68" s="97"/>
      <c r="R68" s="97"/>
      <c r="S68" s="97"/>
      <c r="T68" s="104"/>
    </row>
    <row r="69" spans="1:20" ht="30.75" customHeight="1" x14ac:dyDescent="0.25">
      <c r="A69" s="105" t="s">
        <v>102</v>
      </c>
      <c r="B69" s="28" t="s">
        <v>32</v>
      </c>
      <c r="C69" s="12">
        <f t="shared" ref="C69:C70" si="19">SUM(D69:J69)</f>
        <v>143900</v>
      </c>
      <c r="D69" s="14">
        <f t="shared" si="18"/>
        <v>143900</v>
      </c>
      <c r="E69" s="14">
        <v>0</v>
      </c>
      <c r="F69" s="12">
        <f t="shared" si="18"/>
        <v>0</v>
      </c>
      <c r="G69" s="12">
        <f t="shared" si="18"/>
        <v>0</v>
      </c>
      <c r="H69" s="12">
        <f t="shared" si="18"/>
        <v>0</v>
      </c>
      <c r="I69" s="12">
        <f t="shared" si="18"/>
        <v>0</v>
      </c>
      <c r="J69" s="12">
        <f t="shared" si="18"/>
        <v>0</v>
      </c>
      <c r="K69" s="97" t="s">
        <v>60</v>
      </c>
      <c r="L69" s="106" t="s">
        <v>106</v>
      </c>
      <c r="M69" s="107">
        <v>3</v>
      </c>
      <c r="N69" s="97">
        <v>0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103">
        <v>3</v>
      </c>
    </row>
    <row r="70" spans="1:20" ht="121.5" customHeight="1" x14ac:dyDescent="0.25">
      <c r="A70" s="105"/>
      <c r="B70" s="41" t="s">
        <v>63</v>
      </c>
      <c r="C70" s="47">
        <f t="shared" si="19"/>
        <v>143900</v>
      </c>
      <c r="D70" s="23">
        <v>143900</v>
      </c>
      <c r="E70" s="23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97"/>
      <c r="L70" s="106"/>
      <c r="M70" s="107"/>
      <c r="N70" s="97"/>
      <c r="O70" s="97"/>
      <c r="P70" s="97"/>
      <c r="Q70" s="97"/>
      <c r="R70" s="97"/>
      <c r="S70" s="97"/>
      <c r="T70" s="104"/>
    </row>
    <row r="71" spans="1:20" s="15" customFormat="1" ht="35.25" customHeight="1" x14ac:dyDescent="0.25">
      <c r="A71" s="93" t="s">
        <v>69</v>
      </c>
      <c r="B71" s="24" t="s">
        <v>32</v>
      </c>
      <c r="C71" s="14">
        <f>C69+C67+C65+C61+C59+C57</f>
        <v>229464189.78</v>
      </c>
      <c r="D71" s="14">
        <f>D69+D67+D65+D61+D59+D57</f>
        <v>137151141.78</v>
      </c>
      <c r="E71" s="14">
        <f t="shared" ref="E71:J71" si="20">E73+E74</f>
        <v>20489646</v>
      </c>
      <c r="F71" s="14">
        <f>F72+F73+F74</f>
        <v>25886278</v>
      </c>
      <c r="G71" s="14">
        <f t="shared" si="20"/>
        <v>15270556</v>
      </c>
      <c r="H71" s="14">
        <f t="shared" si="20"/>
        <v>15088856</v>
      </c>
      <c r="I71" s="14">
        <f t="shared" si="20"/>
        <v>9832856</v>
      </c>
      <c r="J71" s="14">
        <f t="shared" si="20"/>
        <v>5744856</v>
      </c>
      <c r="K71" s="43" t="s">
        <v>48</v>
      </c>
      <c r="L71" s="43" t="s">
        <v>48</v>
      </c>
      <c r="M71" s="57" t="s">
        <v>48</v>
      </c>
      <c r="N71" s="43" t="s">
        <v>48</v>
      </c>
      <c r="O71" s="43" t="s">
        <v>48</v>
      </c>
      <c r="P71" s="43" t="s">
        <v>48</v>
      </c>
      <c r="Q71" s="43" t="s">
        <v>48</v>
      </c>
      <c r="R71" s="43" t="s">
        <v>48</v>
      </c>
      <c r="S71" s="43" t="s">
        <v>48</v>
      </c>
      <c r="T71" s="43" t="s">
        <v>48</v>
      </c>
    </row>
    <row r="72" spans="1:20" s="15" customFormat="1" ht="86.25" customHeight="1" x14ac:dyDescent="0.25">
      <c r="A72" s="93"/>
      <c r="B72" s="42" t="s">
        <v>62</v>
      </c>
      <c r="C72" s="14">
        <f>F72</f>
        <v>6219800</v>
      </c>
      <c r="D72" s="14">
        <v>0</v>
      </c>
      <c r="E72" s="14">
        <v>0</v>
      </c>
      <c r="F72" s="14">
        <f>F62</f>
        <v>6219800</v>
      </c>
      <c r="G72" s="14">
        <v>0</v>
      </c>
      <c r="H72" s="14">
        <v>0</v>
      </c>
      <c r="I72" s="14"/>
      <c r="J72" s="14">
        <v>0</v>
      </c>
      <c r="K72" s="73" t="s">
        <v>48</v>
      </c>
      <c r="L72" s="73" t="s">
        <v>48</v>
      </c>
      <c r="M72" s="73" t="s">
        <v>48</v>
      </c>
      <c r="N72" s="73" t="s">
        <v>48</v>
      </c>
      <c r="O72" s="73" t="s">
        <v>48</v>
      </c>
      <c r="P72" s="73" t="s">
        <v>48</v>
      </c>
      <c r="Q72" s="73" t="s">
        <v>48</v>
      </c>
      <c r="R72" s="73" t="s">
        <v>48</v>
      </c>
      <c r="S72" s="73" t="s">
        <v>48</v>
      </c>
      <c r="T72" s="73" t="s">
        <v>48</v>
      </c>
    </row>
    <row r="73" spans="1:20" s="15" customFormat="1" ht="53.25" customHeight="1" x14ac:dyDescent="0.25">
      <c r="A73" s="93"/>
      <c r="B73" s="48" t="s">
        <v>33</v>
      </c>
      <c r="C73" s="14">
        <f>SUM(D73:J73)</f>
        <v>202272275.77999997</v>
      </c>
      <c r="D73" s="14">
        <f>D70+D68+D66+D63+D60+D58</f>
        <v>118257591.77999999</v>
      </c>
      <c r="E73" s="14">
        <f t="shared" ref="E73:J73" si="21">E70+E68+E66+E63+E60+E58</f>
        <v>20489646</v>
      </c>
      <c r="F73" s="14">
        <f t="shared" si="21"/>
        <v>17587914</v>
      </c>
      <c r="G73" s="14">
        <f t="shared" si="21"/>
        <v>15270556</v>
      </c>
      <c r="H73" s="14">
        <f t="shared" si="21"/>
        <v>15088856</v>
      </c>
      <c r="I73" s="14">
        <f t="shared" si="21"/>
        <v>9832856</v>
      </c>
      <c r="J73" s="14">
        <f t="shared" si="21"/>
        <v>5744856</v>
      </c>
      <c r="K73" s="43" t="s">
        <v>48</v>
      </c>
      <c r="L73" s="43" t="s">
        <v>48</v>
      </c>
      <c r="M73" s="57" t="s">
        <v>48</v>
      </c>
      <c r="N73" s="43" t="s">
        <v>48</v>
      </c>
      <c r="O73" s="43" t="s">
        <v>48</v>
      </c>
      <c r="P73" s="43" t="s">
        <v>48</v>
      </c>
      <c r="Q73" s="43" t="s">
        <v>48</v>
      </c>
      <c r="R73" s="43" t="s">
        <v>48</v>
      </c>
      <c r="S73" s="43" t="s">
        <v>48</v>
      </c>
      <c r="T73" s="43" t="s">
        <v>48</v>
      </c>
    </row>
    <row r="74" spans="1:20" s="15" customFormat="1" ht="76.5" x14ac:dyDescent="0.25">
      <c r="A74" s="94"/>
      <c r="B74" s="24" t="s">
        <v>58</v>
      </c>
      <c r="C74" s="12">
        <f>D74+E74+F74+G74+H74+I74+J74</f>
        <v>20972114</v>
      </c>
      <c r="D74" s="14">
        <f t="shared" ref="D74:J74" si="22">D64</f>
        <v>18893550</v>
      </c>
      <c r="E74" s="14">
        <f t="shared" si="22"/>
        <v>0</v>
      </c>
      <c r="F74" s="12">
        <f t="shared" si="22"/>
        <v>2078564</v>
      </c>
      <c r="G74" s="12">
        <f t="shared" si="22"/>
        <v>0</v>
      </c>
      <c r="H74" s="12">
        <f t="shared" si="22"/>
        <v>0</v>
      </c>
      <c r="I74" s="12">
        <f t="shared" si="22"/>
        <v>0</v>
      </c>
      <c r="J74" s="12">
        <f t="shared" si="22"/>
        <v>0</v>
      </c>
      <c r="K74" s="43" t="s">
        <v>48</v>
      </c>
      <c r="L74" s="43" t="s">
        <v>48</v>
      </c>
      <c r="M74" s="57" t="s">
        <v>48</v>
      </c>
      <c r="N74" s="43" t="s">
        <v>48</v>
      </c>
      <c r="O74" s="43" t="s">
        <v>48</v>
      </c>
      <c r="P74" s="43" t="s">
        <v>48</v>
      </c>
      <c r="Q74" s="43" t="s">
        <v>48</v>
      </c>
      <c r="R74" s="43" t="s">
        <v>48</v>
      </c>
      <c r="S74" s="43" t="s">
        <v>48</v>
      </c>
      <c r="T74" s="43" t="s">
        <v>48</v>
      </c>
    </row>
    <row r="75" spans="1:20" s="15" customFormat="1" ht="15" customHeight="1" x14ac:dyDescent="0.25">
      <c r="A75" s="93" t="s">
        <v>84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</row>
    <row r="76" spans="1:20" s="15" customFormat="1" ht="15" customHeight="1" x14ac:dyDescent="0.25">
      <c r="A76" s="93" t="s">
        <v>71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</row>
    <row r="77" spans="1:20" s="15" customFormat="1" ht="70.5" customHeight="1" x14ac:dyDescent="0.25">
      <c r="A77" s="93" t="s">
        <v>104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18" t="s">
        <v>85</v>
      </c>
      <c r="M77" s="49">
        <v>100</v>
      </c>
      <c r="N77" s="49">
        <v>100</v>
      </c>
      <c r="O77" s="49">
        <v>100</v>
      </c>
      <c r="P77" s="49">
        <v>100</v>
      </c>
      <c r="Q77" s="49">
        <v>100</v>
      </c>
      <c r="R77" s="49">
        <v>100</v>
      </c>
      <c r="S77" s="49">
        <v>100</v>
      </c>
      <c r="T77" s="49">
        <v>100</v>
      </c>
    </row>
    <row r="78" spans="1:20" ht="18" customHeight="1" x14ac:dyDescent="0.25">
      <c r="A78" s="102" t="s">
        <v>87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</row>
    <row r="79" spans="1:20" ht="41.25" customHeight="1" x14ac:dyDescent="0.25">
      <c r="A79" s="116" t="s">
        <v>78</v>
      </c>
      <c r="B79" s="50" t="s">
        <v>32</v>
      </c>
      <c r="C79" s="17">
        <f>C80+C82</f>
        <v>72748034.390000001</v>
      </c>
      <c r="D79" s="62">
        <f>D80+D82</f>
        <v>8194534.3899999997</v>
      </c>
      <c r="E79" s="62">
        <f>E80+E82</f>
        <v>11928701</v>
      </c>
      <c r="F79" s="17">
        <f t="shared" ref="F79:J79" si="23">F80+F82</f>
        <v>10536943</v>
      </c>
      <c r="G79" s="17">
        <f t="shared" si="23"/>
        <v>10521964</v>
      </c>
      <c r="H79" s="17">
        <f t="shared" si="23"/>
        <v>10521964</v>
      </c>
      <c r="I79" s="17">
        <f t="shared" si="23"/>
        <v>10521964</v>
      </c>
      <c r="J79" s="17">
        <f t="shared" si="23"/>
        <v>10521964</v>
      </c>
      <c r="K79" s="112" t="s">
        <v>34</v>
      </c>
      <c r="L79" s="110" t="s">
        <v>81</v>
      </c>
      <c r="M79" s="112">
        <v>2600</v>
      </c>
      <c r="N79" s="79">
        <v>2500</v>
      </c>
      <c r="O79" s="79">
        <v>2200</v>
      </c>
      <c r="P79" s="79">
        <v>2200</v>
      </c>
      <c r="Q79" s="79">
        <v>2200</v>
      </c>
      <c r="R79" s="79">
        <v>2200</v>
      </c>
      <c r="S79" s="79">
        <v>2200</v>
      </c>
      <c r="T79" s="79">
        <f>S79+R79+Q79+P79+O79+N79+M79</f>
        <v>16100</v>
      </c>
    </row>
    <row r="80" spans="1:20" x14ac:dyDescent="0.25">
      <c r="A80" s="116"/>
      <c r="B80" s="115" t="s">
        <v>70</v>
      </c>
      <c r="C80" s="108">
        <f>D80+E80+F80+G80+H80+I80+J80</f>
        <v>6486400</v>
      </c>
      <c r="D80" s="117">
        <v>803200</v>
      </c>
      <c r="E80" s="117">
        <v>947200</v>
      </c>
      <c r="F80" s="108">
        <v>947200</v>
      </c>
      <c r="G80" s="108">
        <v>947200</v>
      </c>
      <c r="H80" s="108">
        <v>947200</v>
      </c>
      <c r="I80" s="108">
        <v>947200</v>
      </c>
      <c r="J80" s="108">
        <v>947200</v>
      </c>
      <c r="K80" s="114"/>
      <c r="L80" s="111"/>
      <c r="M80" s="113"/>
      <c r="N80" s="80"/>
      <c r="O80" s="80"/>
      <c r="P80" s="80"/>
      <c r="Q80" s="80"/>
      <c r="R80" s="80"/>
      <c r="S80" s="80"/>
      <c r="T80" s="80"/>
    </row>
    <row r="81" spans="1:20" ht="76.5" customHeight="1" x14ac:dyDescent="0.25">
      <c r="A81" s="116"/>
      <c r="B81" s="115"/>
      <c r="C81" s="109"/>
      <c r="D81" s="118"/>
      <c r="E81" s="118"/>
      <c r="F81" s="109"/>
      <c r="G81" s="109"/>
      <c r="H81" s="109"/>
      <c r="I81" s="109"/>
      <c r="J81" s="109"/>
      <c r="K81" s="114"/>
      <c r="L81" s="81" t="s">
        <v>82</v>
      </c>
      <c r="M81" s="84">
        <v>2600</v>
      </c>
      <c r="N81" s="87">
        <v>2500</v>
      </c>
      <c r="O81" s="87">
        <v>2200</v>
      </c>
      <c r="P81" s="87">
        <v>2200</v>
      </c>
      <c r="Q81" s="87">
        <v>2200</v>
      </c>
      <c r="R81" s="87">
        <v>2200</v>
      </c>
      <c r="S81" s="87">
        <v>2200</v>
      </c>
      <c r="T81" s="90">
        <f>S81+R81+Q81+P81+O81+N81+M81</f>
        <v>16100</v>
      </c>
    </row>
    <row r="82" spans="1:20" ht="57.75" customHeight="1" x14ac:dyDescent="0.25">
      <c r="A82" s="116"/>
      <c r="B82" s="51" t="s">
        <v>33</v>
      </c>
      <c r="C82" s="9">
        <f>D82+E82+F82+G82+H82+I82+J82</f>
        <v>66261634.390000001</v>
      </c>
      <c r="D82" s="16">
        <v>7391334.3899999997</v>
      </c>
      <c r="E82" s="16">
        <v>10981501</v>
      </c>
      <c r="F82" s="16">
        <v>9589743</v>
      </c>
      <c r="G82" s="16">
        <v>9574764</v>
      </c>
      <c r="H82" s="16">
        <v>9574764</v>
      </c>
      <c r="I82" s="16">
        <v>9574764</v>
      </c>
      <c r="J82" s="16">
        <v>9574764</v>
      </c>
      <c r="K82" s="114"/>
      <c r="L82" s="82"/>
      <c r="M82" s="85"/>
      <c r="N82" s="88"/>
      <c r="O82" s="88"/>
      <c r="P82" s="88"/>
      <c r="Q82" s="88"/>
      <c r="R82" s="88"/>
      <c r="S82" s="88"/>
      <c r="T82" s="91"/>
    </row>
    <row r="83" spans="1:20" ht="25.5" customHeight="1" x14ac:dyDescent="0.25">
      <c r="A83" s="81" t="s">
        <v>79</v>
      </c>
      <c r="B83" s="50" t="s">
        <v>32</v>
      </c>
      <c r="C83" s="9">
        <f>D83+E83+F83+G83+H83+I83+J83</f>
        <v>72542934.390000001</v>
      </c>
      <c r="D83" s="63">
        <f>SUM(D84:D85)</f>
        <v>8165234.3899999997</v>
      </c>
      <c r="E83" s="63">
        <f t="shared" ref="E83:J83" si="24">SUM(E84:E85)</f>
        <v>11899401</v>
      </c>
      <c r="F83" s="52">
        <f t="shared" si="24"/>
        <v>10507643</v>
      </c>
      <c r="G83" s="52">
        <f t="shared" si="24"/>
        <v>10492664</v>
      </c>
      <c r="H83" s="52">
        <f t="shared" si="24"/>
        <v>10492664</v>
      </c>
      <c r="I83" s="52">
        <f t="shared" si="24"/>
        <v>10492664</v>
      </c>
      <c r="J83" s="52">
        <f t="shared" si="24"/>
        <v>10492664</v>
      </c>
      <c r="K83" s="114"/>
      <c r="L83" s="82"/>
      <c r="M83" s="85"/>
      <c r="N83" s="88"/>
      <c r="O83" s="88"/>
      <c r="P83" s="88"/>
      <c r="Q83" s="88"/>
      <c r="R83" s="88"/>
      <c r="S83" s="88"/>
      <c r="T83" s="91"/>
    </row>
    <row r="84" spans="1:20" ht="95.25" customHeight="1" x14ac:dyDescent="0.25">
      <c r="A84" s="82"/>
      <c r="B84" s="53" t="s">
        <v>70</v>
      </c>
      <c r="C84" s="9">
        <f t="shared" ref="C84:C85" si="25">D84+E84+F84+G84+H84+I84+J84</f>
        <v>6281300</v>
      </c>
      <c r="D84" s="23">
        <v>773900</v>
      </c>
      <c r="E84" s="64">
        <v>917900</v>
      </c>
      <c r="F84" s="54">
        <v>917900</v>
      </c>
      <c r="G84" s="54">
        <v>917900</v>
      </c>
      <c r="H84" s="54">
        <v>917900</v>
      </c>
      <c r="I84" s="54">
        <v>917900</v>
      </c>
      <c r="J84" s="54">
        <v>917900</v>
      </c>
      <c r="K84" s="114"/>
      <c r="L84" s="82"/>
      <c r="M84" s="85"/>
      <c r="N84" s="88"/>
      <c r="O84" s="88"/>
      <c r="P84" s="88"/>
      <c r="Q84" s="88"/>
      <c r="R84" s="88"/>
      <c r="S84" s="88"/>
      <c r="T84" s="91"/>
    </row>
    <row r="85" spans="1:20" ht="59.25" customHeight="1" x14ac:dyDescent="0.25">
      <c r="A85" s="83"/>
      <c r="B85" s="51" t="s">
        <v>33</v>
      </c>
      <c r="C85" s="9">
        <f t="shared" si="25"/>
        <v>66261634.390000001</v>
      </c>
      <c r="D85" s="16">
        <v>7391334.3899999997</v>
      </c>
      <c r="E85" s="16">
        <v>10981501</v>
      </c>
      <c r="F85" s="16">
        <v>9589743</v>
      </c>
      <c r="G85" s="16">
        <v>9574764</v>
      </c>
      <c r="H85" s="16">
        <v>9574764</v>
      </c>
      <c r="I85" s="16">
        <v>9574764</v>
      </c>
      <c r="J85" s="16">
        <v>9574764</v>
      </c>
      <c r="K85" s="114"/>
      <c r="L85" s="82"/>
      <c r="M85" s="85"/>
      <c r="N85" s="88"/>
      <c r="O85" s="88"/>
      <c r="P85" s="88"/>
      <c r="Q85" s="88"/>
      <c r="R85" s="88"/>
      <c r="S85" s="88"/>
      <c r="T85" s="91"/>
    </row>
    <row r="86" spans="1:20" ht="25.5" customHeight="1" x14ac:dyDescent="0.25">
      <c r="A86" s="115" t="s">
        <v>88</v>
      </c>
      <c r="B86" s="41" t="s">
        <v>32</v>
      </c>
      <c r="C86" s="9">
        <f>C87</f>
        <v>205100</v>
      </c>
      <c r="D86" s="16">
        <f t="shared" ref="D86:J86" si="26">D87</f>
        <v>29300</v>
      </c>
      <c r="E86" s="16">
        <f t="shared" si="26"/>
        <v>29300</v>
      </c>
      <c r="F86" s="9">
        <f t="shared" si="26"/>
        <v>29300</v>
      </c>
      <c r="G86" s="9">
        <f t="shared" si="26"/>
        <v>29300</v>
      </c>
      <c r="H86" s="9">
        <f t="shared" si="26"/>
        <v>29300</v>
      </c>
      <c r="I86" s="9">
        <f t="shared" si="26"/>
        <v>29300</v>
      </c>
      <c r="J86" s="9">
        <f t="shared" si="26"/>
        <v>29300</v>
      </c>
      <c r="K86" s="114"/>
      <c r="L86" s="82"/>
      <c r="M86" s="85"/>
      <c r="N86" s="88"/>
      <c r="O86" s="88"/>
      <c r="P86" s="88"/>
      <c r="Q86" s="88"/>
      <c r="R86" s="88"/>
      <c r="S86" s="88"/>
      <c r="T86" s="91"/>
    </row>
    <row r="87" spans="1:20" ht="244.5" customHeight="1" x14ac:dyDescent="0.25">
      <c r="A87" s="115"/>
      <c r="B87" s="51" t="s">
        <v>70</v>
      </c>
      <c r="C87" s="9">
        <f t="shared" ref="C87" si="27">D87+E87+F87+G87+H87+I87+J87</f>
        <v>205100</v>
      </c>
      <c r="D87" s="14">
        <v>29300</v>
      </c>
      <c r="E87" s="14">
        <v>29300</v>
      </c>
      <c r="F87" s="12">
        <v>29300</v>
      </c>
      <c r="G87" s="12">
        <v>29300</v>
      </c>
      <c r="H87" s="12">
        <v>29300</v>
      </c>
      <c r="I87" s="12">
        <v>29300</v>
      </c>
      <c r="J87" s="12">
        <v>29300</v>
      </c>
      <c r="K87" s="113"/>
      <c r="L87" s="83"/>
      <c r="M87" s="86"/>
      <c r="N87" s="89"/>
      <c r="O87" s="89"/>
      <c r="P87" s="89"/>
      <c r="Q87" s="89"/>
      <c r="R87" s="89"/>
      <c r="S87" s="89"/>
      <c r="T87" s="92"/>
    </row>
    <row r="88" spans="1:20" s="15" customFormat="1" ht="33.75" customHeight="1" x14ac:dyDescent="0.25">
      <c r="A88" s="99" t="s">
        <v>86</v>
      </c>
      <c r="B88" s="24" t="s">
        <v>32</v>
      </c>
      <c r="C88" s="16">
        <f>C89+C90</f>
        <v>72748034.390000001</v>
      </c>
      <c r="D88" s="16">
        <f>D89+D90</f>
        <v>8194534.3899999997</v>
      </c>
      <c r="E88" s="16">
        <f>E89+E90</f>
        <v>11928701</v>
      </c>
      <c r="F88" s="16">
        <f>F89+F90</f>
        <v>10536943</v>
      </c>
      <c r="G88" s="16">
        <f t="shared" ref="G88:J88" si="28">G89+G90</f>
        <v>10521964</v>
      </c>
      <c r="H88" s="16">
        <f t="shared" si="28"/>
        <v>10521964</v>
      </c>
      <c r="I88" s="16">
        <f t="shared" si="28"/>
        <v>10521964</v>
      </c>
      <c r="J88" s="16">
        <f t="shared" si="28"/>
        <v>10521964</v>
      </c>
      <c r="K88" s="43" t="s">
        <v>48</v>
      </c>
      <c r="L88" s="43" t="s">
        <v>48</v>
      </c>
      <c r="M88" s="57" t="s">
        <v>48</v>
      </c>
      <c r="N88" s="43" t="s">
        <v>48</v>
      </c>
      <c r="O88" s="43" t="s">
        <v>48</v>
      </c>
      <c r="P88" s="43" t="s">
        <v>48</v>
      </c>
      <c r="Q88" s="43" t="s">
        <v>48</v>
      </c>
      <c r="R88" s="43" t="s">
        <v>48</v>
      </c>
      <c r="S88" s="43" t="s">
        <v>48</v>
      </c>
      <c r="T88" s="43" t="s">
        <v>48</v>
      </c>
    </row>
    <row r="89" spans="1:20" s="15" customFormat="1" ht="89.25" x14ac:dyDescent="0.25">
      <c r="A89" s="100"/>
      <c r="B89" s="24" t="s">
        <v>70</v>
      </c>
      <c r="C89" s="16">
        <f>D89+E89+F89+G89+H89+I89+J89</f>
        <v>6486400</v>
      </c>
      <c r="D89" s="14">
        <f t="shared" ref="D89:J89" si="29">D80</f>
        <v>803200</v>
      </c>
      <c r="E89" s="14">
        <f t="shared" si="29"/>
        <v>947200</v>
      </c>
      <c r="F89" s="14">
        <f t="shared" si="29"/>
        <v>947200</v>
      </c>
      <c r="G89" s="14">
        <f t="shared" si="29"/>
        <v>947200</v>
      </c>
      <c r="H89" s="14">
        <f t="shared" si="29"/>
        <v>947200</v>
      </c>
      <c r="I89" s="14">
        <f t="shared" si="29"/>
        <v>947200</v>
      </c>
      <c r="J89" s="14">
        <f t="shared" si="29"/>
        <v>947200</v>
      </c>
      <c r="K89" s="43" t="s">
        <v>48</v>
      </c>
      <c r="L89" s="43" t="s">
        <v>48</v>
      </c>
      <c r="M89" s="57" t="s">
        <v>48</v>
      </c>
      <c r="N89" s="43" t="s">
        <v>48</v>
      </c>
      <c r="O89" s="43" t="s">
        <v>48</v>
      </c>
      <c r="P89" s="43" t="s">
        <v>48</v>
      </c>
      <c r="Q89" s="43" t="s">
        <v>48</v>
      </c>
      <c r="R89" s="43" t="s">
        <v>48</v>
      </c>
      <c r="S89" s="43" t="s">
        <v>48</v>
      </c>
      <c r="T89" s="43" t="s">
        <v>48</v>
      </c>
    </row>
    <row r="90" spans="1:20" s="15" customFormat="1" ht="51" x14ac:dyDescent="0.25">
      <c r="A90" s="101"/>
      <c r="B90" s="24" t="s">
        <v>33</v>
      </c>
      <c r="C90" s="16">
        <f>E90+F90+G90+H90+I90+J90+D90</f>
        <v>66261634.390000001</v>
      </c>
      <c r="D90" s="14">
        <f>D85</f>
        <v>7391334.3899999997</v>
      </c>
      <c r="E90" s="14">
        <f t="shared" ref="E90:J90" si="30">E85</f>
        <v>10981501</v>
      </c>
      <c r="F90" s="14">
        <f t="shared" si="30"/>
        <v>9589743</v>
      </c>
      <c r="G90" s="14">
        <f t="shared" si="30"/>
        <v>9574764</v>
      </c>
      <c r="H90" s="14">
        <f t="shared" si="30"/>
        <v>9574764</v>
      </c>
      <c r="I90" s="14">
        <f t="shared" si="30"/>
        <v>9574764</v>
      </c>
      <c r="J90" s="14">
        <f t="shared" si="30"/>
        <v>9574764</v>
      </c>
      <c r="K90" s="43" t="s">
        <v>48</v>
      </c>
      <c r="L90" s="43" t="s">
        <v>48</v>
      </c>
      <c r="M90" s="57" t="s">
        <v>48</v>
      </c>
      <c r="N90" s="43" t="s">
        <v>48</v>
      </c>
      <c r="O90" s="43" t="s">
        <v>48</v>
      </c>
      <c r="P90" s="43" t="s">
        <v>48</v>
      </c>
      <c r="Q90" s="43" t="s">
        <v>48</v>
      </c>
      <c r="R90" s="43" t="s">
        <v>48</v>
      </c>
      <c r="S90" s="43" t="s">
        <v>48</v>
      </c>
      <c r="T90" s="43" t="s">
        <v>48</v>
      </c>
    </row>
    <row r="91" spans="1:20" ht="25.5" x14ac:dyDescent="0.25">
      <c r="A91" s="157" t="s">
        <v>89</v>
      </c>
      <c r="B91" s="55" t="s">
        <v>32</v>
      </c>
      <c r="C91" s="19">
        <f>C92+C93+C94</f>
        <v>466497651.98000002</v>
      </c>
      <c r="D91" s="16">
        <f>D92+D93+D94</f>
        <v>165645072.97999999</v>
      </c>
      <c r="E91" s="16">
        <f t="shared" ref="E91:J91" si="31">E92+E93+E94</f>
        <v>56801023</v>
      </c>
      <c r="F91" s="19">
        <f t="shared" si="31"/>
        <v>60343892</v>
      </c>
      <c r="G91" s="19">
        <f t="shared" si="31"/>
        <v>49713191</v>
      </c>
      <c r="H91" s="19">
        <f t="shared" si="31"/>
        <v>49531491</v>
      </c>
      <c r="I91" s="19">
        <f t="shared" si="31"/>
        <v>44275491</v>
      </c>
      <c r="J91" s="19">
        <f t="shared" si="31"/>
        <v>40187491</v>
      </c>
      <c r="K91" s="56" t="s">
        <v>48</v>
      </c>
      <c r="L91" s="56" t="s">
        <v>48</v>
      </c>
      <c r="M91" s="57" t="s">
        <v>48</v>
      </c>
      <c r="N91" s="25" t="s">
        <v>48</v>
      </c>
      <c r="O91" s="25" t="s">
        <v>48</v>
      </c>
      <c r="P91" s="25" t="s">
        <v>48</v>
      </c>
      <c r="Q91" s="25" t="s">
        <v>48</v>
      </c>
      <c r="R91" s="25" t="s">
        <v>48</v>
      </c>
      <c r="S91" s="25" t="s">
        <v>48</v>
      </c>
      <c r="T91" s="25" t="s">
        <v>48</v>
      </c>
    </row>
    <row r="92" spans="1:20" ht="89.25" x14ac:dyDescent="0.25">
      <c r="A92" s="157"/>
      <c r="B92" s="55" t="s">
        <v>70</v>
      </c>
      <c r="C92" s="19">
        <f>D92+E92+F92+G92+H92+I92+J92</f>
        <v>12706200</v>
      </c>
      <c r="D92" s="19">
        <f>D89</f>
        <v>803200</v>
      </c>
      <c r="E92" s="19">
        <f>E89</f>
        <v>947200</v>
      </c>
      <c r="F92" s="19">
        <f>F72+F89</f>
        <v>7167000</v>
      </c>
      <c r="G92" s="19">
        <f>G89</f>
        <v>947200</v>
      </c>
      <c r="H92" s="19">
        <f t="shared" ref="H92:J92" si="32">H89</f>
        <v>947200</v>
      </c>
      <c r="I92" s="19">
        <f t="shared" si="32"/>
        <v>947200</v>
      </c>
      <c r="J92" s="19">
        <f t="shared" si="32"/>
        <v>947200</v>
      </c>
      <c r="K92" s="56" t="s">
        <v>48</v>
      </c>
      <c r="L92" s="56" t="s">
        <v>48</v>
      </c>
      <c r="M92" s="57" t="s">
        <v>48</v>
      </c>
      <c r="N92" s="25" t="s">
        <v>48</v>
      </c>
      <c r="O92" s="25" t="s">
        <v>48</v>
      </c>
      <c r="P92" s="25" t="s">
        <v>48</v>
      </c>
      <c r="Q92" s="25" t="s">
        <v>48</v>
      </c>
      <c r="R92" s="25" t="s">
        <v>48</v>
      </c>
      <c r="S92" s="25" t="s">
        <v>48</v>
      </c>
      <c r="T92" s="25" t="s">
        <v>48</v>
      </c>
    </row>
    <row r="93" spans="1:20" ht="51" x14ac:dyDescent="0.25">
      <c r="A93" s="157"/>
      <c r="B93" s="55" t="s">
        <v>33</v>
      </c>
      <c r="C93" s="19">
        <f>D93+E93+F93+G93+H93+I93+J93</f>
        <v>432819337.98000002</v>
      </c>
      <c r="D93" s="16">
        <f t="shared" ref="D93:J93" si="33">D90+D73+D48</f>
        <v>145948322.97999999</v>
      </c>
      <c r="E93" s="16">
        <f t="shared" si="33"/>
        <v>55853823</v>
      </c>
      <c r="F93" s="19">
        <f t="shared" si="33"/>
        <v>51098328</v>
      </c>
      <c r="G93" s="19">
        <f t="shared" si="33"/>
        <v>48765991</v>
      </c>
      <c r="H93" s="19">
        <f t="shared" si="33"/>
        <v>48584291</v>
      </c>
      <c r="I93" s="19">
        <f t="shared" si="33"/>
        <v>43328291</v>
      </c>
      <c r="J93" s="19">
        <f t="shared" si="33"/>
        <v>39240291</v>
      </c>
      <c r="K93" s="56" t="s">
        <v>48</v>
      </c>
      <c r="L93" s="56" t="s">
        <v>48</v>
      </c>
      <c r="M93" s="57" t="s">
        <v>48</v>
      </c>
      <c r="N93" s="25" t="s">
        <v>48</v>
      </c>
      <c r="O93" s="25" t="s">
        <v>48</v>
      </c>
      <c r="P93" s="25" t="s">
        <v>48</v>
      </c>
      <c r="Q93" s="25" t="s">
        <v>48</v>
      </c>
      <c r="R93" s="25" t="s">
        <v>48</v>
      </c>
      <c r="S93" s="25" t="s">
        <v>48</v>
      </c>
      <c r="T93" s="25" t="s">
        <v>48</v>
      </c>
    </row>
    <row r="94" spans="1:20" ht="76.5" x14ac:dyDescent="0.25">
      <c r="A94" s="157"/>
      <c r="B94" s="24" t="s">
        <v>58</v>
      </c>
      <c r="C94" s="20">
        <f>D94+E94+F94+G94+H94+I94+J94</f>
        <v>20972114</v>
      </c>
      <c r="D94" s="23">
        <f>D74</f>
        <v>18893550</v>
      </c>
      <c r="E94" s="23">
        <f>E74</f>
        <v>0</v>
      </c>
      <c r="F94" s="21">
        <f>F74</f>
        <v>2078564</v>
      </c>
      <c r="G94" s="21">
        <v>0</v>
      </c>
      <c r="H94" s="21">
        <v>0</v>
      </c>
      <c r="I94" s="21">
        <v>0</v>
      </c>
      <c r="J94" s="21">
        <v>0</v>
      </c>
      <c r="K94" s="22"/>
      <c r="L94" s="56" t="s">
        <v>48</v>
      </c>
      <c r="M94" s="57" t="s">
        <v>48</v>
      </c>
      <c r="N94" s="25" t="s">
        <v>48</v>
      </c>
      <c r="O94" s="25" t="s">
        <v>48</v>
      </c>
      <c r="P94" s="25" t="s">
        <v>48</v>
      </c>
      <c r="Q94" s="25" t="s">
        <v>48</v>
      </c>
      <c r="R94" s="25" t="s">
        <v>48</v>
      </c>
      <c r="S94" s="25" t="s">
        <v>48</v>
      </c>
      <c r="T94" s="25" t="s">
        <v>48</v>
      </c>
    </row>
    <row r="95" spans="1:20" ht="25.5" x14ac:dyDescent="0.25">
      <c r="A95" s="157" t="s">
        <v>72</v>
      </c>
      <c r="B95" s="55" t="s">
        <v>32</v>
      </c>
      <c r="C95" s="19">
        <f>C96+C97+C98</f>
        <v>466497651.98000002</v>
      </c>
      <c r="D95" s="16">
        <f t="shared" ref="D95:J95" si="34">D96+D97+D98</f>
        <v>165645072.97999999</v>
      </c>
      <c r="E95" s="16">
        <f t="shared" si="34"/>
        <v>56801023</v>
      </c>
      <c r="F95" s="19">
        <f t="shared" si="34"/>
        <v>60343892</v>
      </c>
      <c r="G95" s="19">
        <f t="shared" si="34"/>
        <v>49713191</v>
      </c>
      <c r="H95" s="19">
        <f t="shared" si="34"/>
        <v>49531491</v>
      </c>
      <c r="I95" s="19">
        <f t="shared" si="34"/>
        <v>44275491</v>
      </c>
      <c r="J95" s="19">
        <f t="shared" si="34"/>
        <v>40187491</v>
      </c>
      <c r="K95" s="56" t="s">
        <v>48</v>
      </c>
      <c r="L95" s="56" t="s">
        <v>48</v>
      </c>
      <c r="M95" s="57" t="s">
        <v>48</v>
      </c>
      <c r="N95" s="25" t="s">
        <v>48</v>
      </c>
      <c r="O95" s="25" t="s">
        <v>48</v>
      </c>
      <c r="P95" s="25" t="s">
        <v>48</v>
      </c>
      <c r="Q95" s="25" t="s">
        <v>48</v>
      </c>
      <c r="R95" s="25" t="s">
        <v>48</v>
      </c>
      <c r="S95" s="25" t="s">
        <v>48</v>
      </c>
      <c r="T95" s="25" t="s">
        <v>48</v>
      </c>
    </row>
    <row r="96" spans="1:20" ht="89.25" x14ac:dyDescent="0.25">
      <c r="A96" s="157"/>
      <c r="B96" s="55" t="s">
        <v>70</v>
      </c>
      <c r="C96" s="19">
        <f>D96+E96+F96+G96+H96+I96+J96</f>
        <v>12706200</v>
      </c>
      <c r="D96" s="16">
        <f>D92</f>
        <v>803200</v>
      </c>
      <c r="E96" s="16">
        <f t="shared" ref="E96:J96" si="35">E92</f>
        <v>947200</v>
      </c>
      <c r="F96" s="19">
        <f t="shared" si="35"/>
        <v>7167000</v>
      </c>
      <c r="G96" s="19">
        <f t="shared" si="35"/>
        <v>947200</v>
      </c>
      <c r="H96" s="19">
        <f t="shared" si="35"/>
        <v>947200</v>
      </c>
      <c r="I96" s="19">
        <f t="shared" si="35"/>
        <v>947200</v>
      </c>
      <c r="J96" s="19">
        <f t="shared" si="35"/>
        <v>947200</v>
      </c>
      <c r="K96" s="56" t="s">
        <v>48</v>
      </c>
      <c r="L96" s="56" t="s">
        <v>48</v>
      </c>
      <c r="M96" s="57" t="s">
        <v>48</v>
      </c>
      <c r="N96" s="25" t="s">
        <v>48</v>
      </c>
      <c r="O96" s="25" t="s">
        <v>48</v>
      </c>
      <c r="P96" s="25" t="s">
        <v>48</v>
      </c>
      <c r="Q96" s="25" t="s">
        <v>48</v>
      </c>
      <c r="R96" s="25" t="s">
        <v>48</v>
      </c>
      <c r="S96" s="25" t="s">
        <v>48</v>
      </c>
      <c r="T96" s="25" t="s">
        <v>48</v>
      </c>
    </row>
    <row r="97" spans="1:20" ht="51" x14ac:dyDescent="0.25">
      <c r="A97" s="157"/>
      <c r="B97" s="55" t="s">
        <v>33</v>
      </c>
      <c r="C97" s="19">
        <f>D97+E97+F97+G97+H97+I97+J97</f>
        <v>432819337.98000002</v>
      </c>
      <c r="D97" s="16">
        <f>D93</f>
        <v>145948322.97999999</v>
      </c>
      <c r="E97" s="16">
        <f t="shared" ref="E97:J97" si="36">E93</f>
        <v>55853823</v>
      </c>
      <c r="F97" s="19">
        <f t="shared" si="36"/>
        <v>51098328</v>
      </c>
      <c r="G97" s="19">
        <f t="shared" si="36"/>
        <v>48765991</v>
      </c>
      <c r="H97" s="19">
        <f t="shared" si="36"/>
        <v>48584291</v>
      </c>
      <c r="I97" s="19">
        <f t="shared" si="36"/>
        <v>43328291</v>
      </c>
      <c r="J97" s="19">
        <f t="shared" si="36"/>
        <v>39240291</v>
      </c>
      <c r="K97" s="56" t="s">
        <v>48</v>
      </c>
      <c r="L97" s="56" t="s">
        <v>48</v>
      </c>
      <c r="M97" s="57" t="s">
        <v>48</v>
      </c>
      <c r="N97" s="25" t="s">
        <v>48</v>
      </c>
      <c r="O97" s="25" t="s">
        <v>48</v>
      </c>
      <c r="P97" s="25" t="s">
        <v>48</v>
      </c>
      <c r="Q97" s="25" t="s">
        <v>48</v>
      </c>
      <c r="R97" s="25" t="s">
        <v>48</v>
      </c>
      <c r="S97" s="25" t="s">
        <v>48</v>
      </c>
      <c r="T97" s="25" t="s">
        <v>48</v>
      </c>
    </row>
    <row r="98" spans="1:20" ht="84.75" customHeight="1" x14ac:dyDescent="0.25">
      <c r="A98" s="157"/>
      <c r="B98" s="69" t="s">
        <v>58</v>
      </c>
      <c r="C98" s="20">
        <f>D98+E98+F98+G98+H98+I98+J98</f>
        <v>20972114</v>
      </c>
      <c r="D98" s="14">
        <f>D94</f>
        <v>18893550</v>
      </c>
      <c r="E98" s="14">
        <f t="shared" ref="E98:G98" si="37">E94</f>
        <v>0</v>
      </c>
      <c r="F98" s="20">
        <f t="shared" si="37"/>
        <v>2078564</v>
      </c>
      <c r="G98" s="20">
        <f t="shared" si="37"/>
        <v>0</v>
      </c>
      <c r="H98" s="20">
        <v>0</v>
      </c>
      <c r="I98" s="20">
        <v>0</v>
      </c>
      <c r="J98" s="20">
        <v>0</v>
      </c>
      <c r="K98" s="56" t="s">
        <v>48</v>
      </c>
      <c r="L98" s="56" t="s">
        <v>48</v>
      </c>
      <c r="M98" s="57" t="s">
        <v>48</v>
      </c>
      <c r="N98" s="25" t="s">
        <v>48</v>
      </c>
      <c r="O98" s="25" t="s">
        <v>48</v>
      </c>
      <c r="P98" s="25" t="s">
        <v>48</v>
      </c>
      <c r="Q98" s="25" t="s">
        <v>48</v>
      </c>
      <c r="R98" s="25" t="s">
        <v>48</v>
      </c>
      <c r="S98" s="25" t="s">
        <v>48</v>
      </c>
      <c r="T98" s="25" t="s">
        <v>48</v>
      </c>
    </row>
  </sheetData>
  <mergeCells count="238">
    <mergeCell ref="R45:R46"/>
    <mergeCell ref="S45:S46"/>
    <mergeCell ref="T45:T46"/>
    <mergeCell ref="A67:A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A50:T50"/>
    <mergeCell ref="A45:A46"/>
    <mergeCell ref="L45:L46"/>
    <mergeCell ref="K45:K46"/>
    <mergeCell ref="M45:M46"/>
    <mergeCell ref="N45:N46"/>
    <mergeCell ref="O45:O46"/>
    <mergeCell ref="P45:P46"/>
    <mergeCell ref="Q45:Q46"/>
    <mergeCell ref="T59:T60"/>
    <mergeCell ref="R33:R34"/>
    <mergeCell ref="S33:S34"/>
    <mergeCell ref="T33:T34"/>
    <mergeCell ref="O31:O32"/>
    <mergeCell ref="P31:P32"/>
    <mergeCell ref="Q31:Q32"/>
    <mergeCell ref="R31:R32"/>
    <mergeCell ref="A95:A98"/>
    <mergeCell ref="A33:A34"/>
    <mergeCell ref="K33:K34"/>
    <mergeCell ref="L33:L34"/>
    <mergeCell ref="M33:M34"/>
    <mergeCell ref="N33:N34"/>
    <mergeCell ref="O33:O34"/>
    <mergeCell ref="P33:P34"/>
    <mergeCell ref="A91:A94"/>
    <mergeCell ref="B80:B81"/>
    <mergeCell ref="S31:S32"/>
    <mergeCell ref="T31:T32"/>
    <mergeCell ref="A31:A32"/>
    <mergeCell ref="K31:K32"/>
    <mergeCell ref="L31:L32"/>
    <mergeCell ref="M31:M32"/>
    <mergeCell ref="N31:N32"/>
    <mergeCell ref="K29:K30"/>
    <mergeCell ref="L29:L30"/>
    <mergeCell ref="M29:M30"/>
    <mergeCell ref="N29:N30"/>
    <mergeCell ref="P29:P30"/>
    <mergeCell ref="Q29:Q30"/>
    <mergeCell ref="R29:R30"/>
    <mergeCell ref="S29:S30"/>
    <mergeCell ref="T29:T30"/>
    <mergeCell ref="T8:T11"/>
    <mergeCell ref="A5:T5"/>
    <mergeCell ref="A6:T6"/>
    <mergeCell ref="A12:T12"/>
    <mergeCell ref="K8:K11"/>
    <mergeCell ref="M8:S8"/>
    <mergeCell ref="M9:S9"/>
    <mergeCell ref="A8:A11"/>
    <mergeCell ref="B8:B11"/>
    <mergeCell ref="C8:C11"/>
    <mergeCell ref="D9:D11"/>
    <mergeCell ref="E9:E11"/>
    <mergeCell ref="F9:F11"/>
    <mergeCell ref="D8:J8"/>
    <mergeCell ref="M10:M11"/>
    <mergeCell ref="N10:N11"/>
    <mergeCell ref="O10:O11"/>
    <mergeCell ref="P10:P11"/>
    <mergeCell ref="Q10:Q11"/>
    <mergeCell ref="R10:R11"/>
    <mergeCell ref="S10:S11"/>
    <mergeCell ref="G9:G11"/>
    <mergeCell ref="H9:H11"/>
    <mergeCell ref="I9:I11"/>
    <mergeCell ref="T37:T38"/>
    <mergeCell ref="O35:O36"/>
    <mergeCell ref="P35:P36"/>
    <mergeCell ref="Q35:Q36"/>
    <mergeCell ref="R35:R36"/>
    <mergeCell ref="S35:S36"/>
    <mergeCell ref="A35:A36"/>
    <mergeCell ref="K35:K36"/>
    <mergeCell ref="K39:K40"/>
    <mergeCell ref="T39:T40"/>
    <mergeCell ref="L39:L40"/>
    <mergeCell ref="M39:M40"/>
    <mergeCell ref="N39:N40"/>
    <mergeCell ref="O39:O40"/>
    <mergeCell ref="P39:P40"/>
    <mergeCell ref="Q39:Q40"/>
    <mergeCell ref="R39:R40"/>
    <mergeCell ref="J9:J11"/>
    <mergeCell ref="Q33:Q34"/>
    <mergeCell ref="S39:S40"/>
    <mergeCell ref="L35:L36"/>
    <mergeCell ref="M35:M36"/>
    <mergeCell ref="N35:N36"/>
    <mergeCell ref="O29:O30"/>
    <mergeCell ref="A13:K13"/>
    <mergeCell ref="A19:T19"/>
    <mergeCell ref="A21:K21"/>
    <mergeCell ref="A28:T28"/>
    <mergeCell ref="A29:A30"/>
    <mergeCell ref="T35:T36"/>
    <mergeCell ref="A37:A38"/>
    <mergeCell ref="L37:L38"/>
    <mergeCell ref="M37:M38"/>
    <mergeCell ref="N37:N38"/>
    <mergeCell ref="O37:O38"/>
    <mergeCell ref="P37:P38"/>
    <mergeCell ref="Q37:Q38"/>
    <mergeCell ref="K37:K38"/>
    <mergeCell ref="R37:R38"/>
    <mergeCell ref="S37:S38"/>
    <mergeCell ref="A39:A40"/>
    <mergeCell ref="N41:N42"/>
    <mergeCell ref="O41:O42"/>
    <mergeCell ref="P41:P42"/>
    <mergeCell ref="Q41:Q42"/>
    <mergeCell ref="M41:M42"/>
    <mergeCell ref="R41:R42"/>
    <mergeCell ref="A56:T56"/>
    <mergeCell ref="A57:A58"/>
    <mergeCell ref="K57:K58"/>
    <mergeCell ref="L57:L58"/>
    <mergeCell ref="M57:M58"/>
    <mergeCell ref="N57:N58"/>
    <mergeCell ref="O57:O58"/>
    <mergeCell ref="P57:P58"/>
    <mergeCell ref="Q57:Q58"/>
    <mergeCell ref="R57:R58"/>
    <mergeCell ref="S57:S58"/>
    <mergeCell ref="T57:T58"/>
    <mergeCell ref="A51:K51"/>
    <mergeCell ref="T43:T44"/>
    <mergeCell ref="A47:A48"/>
    <mergeCell ref="A43:A44"/>
    <mergeCell ref="A41:A42"/>
    <mergeCell ref="A49:T49"/>
    <mergeCell ref="O43:O44"/>
    <mergeCell ref="P43:P44"/>
    <mergeCell ref="Q43:Q44"/>
    <mergeCell ref="R43:R44"/>
    <mergeCell ref="S43:S44"/>
    <mergeCell ref="K43:K44"/>
    <mergeCell ref="L43:L44"/>
    <mergeCell ref="M43:M44"/>
    <mergeCell ref="N43:N44"/>
    <mergeCell ref="S61:S64"/>
    <mergeCell ref="T61:T64"/>
    <mergeCell ref="O59:O60"/>
    <mergeCell ref="P59:P60"/>
    <mergeCell ref="Q59:Q60"/>
    <mergeCell ref="R59:R60"/>
    <mergeCell ref="S59:S60"/>
    <mergeCell ref="A59:A60"/>
    <mergeCell ref="K59:K60"/>
    <mergeCell ref="L59:L60"/>
    <mergeCell ref="M59:M60"/>
    <mergeCell ref="N59:N60"/>
    <mergeCell ref="A61:A64"/>
    <mergeCell ref="K61:K64"/>
    <mergeCell ref="L61:L64"/>
    <mergeCell ref="M61:M64"/>
    <mergeCell ref="N61:N64"/>
    <mergeCell ref="O61:O64"/>
    <mergeCell ref="P61:P64"/>
    <mergeCell ref="Q61:Q64"/>
    <mergeCell ref="R61:R64"/>
    <mergeCell ref="P65:P66"/>
    <mergeCell ref="Q65:Q66"/>
    <mergeCell ref="R65:R66"/>
    <mergeCell ref="S65:S66"/>
    <mergeCell ref="A65:A66"/>
    <mergeCell ref="K65:K66"/>
    <mergeCell ref="L65:L66"/>
    <mergeCell ref="M65:M66"/>
    <mergeCell ref="N65:N66"/>
    <mergeCell ref="A83:A85"/>
    <mergeCell ref="A86:A87"/>
    <mergeCell ref="A79:A82"/>
    <mergeCell ref="D80:D81"/>
    <mergeCell ref="C80:C81"/>
    <mergeCell ref="E80:E81"/>
    <mergeCell ref="F80:F81"/>
    <mergeCell ref="G80:G81"/>
    <mergeCell ref="H80:H81"/>
    <mergeCell ref="J80:J81"/>
    <mergeCell ref="L79:L80"/>
    <mergeCell ref="M79:M80"/>
    <mergeCell ref="N79:N80"/>
    <mergeCell ref="O79:O80"/>
    <mergeCell ref="P79:P80"/>
    <mergeCell ref="Q79:Q80"/>
    <mergeCell ref="R79:R80"/>
    <mergeCell ref="S79:S80"/>
    <mergeCell ref="K79:K87"/>
    <mergeCell ref="A71:A74"/>
    <mergeCell ref="A75:T75"/>
    <mergeCell ref="A76:T76"/>
    <mergeCell ref="S41:S42"/>
    <mergeCell ref="T41:T42"/>
    <mergeCell ref="K41:K42"/>
    <mergeCell ref="L41:L42"/>
    <mergeCell ref="A88:A90"/>
    <mergeCell ref="A77:K77"/>
    <mergeCell ref="A78:T78"/>
    <mergeCell ref="T65:T66"/>
    <mergeCell ref="A69:A70"/>
    <mergeCell ref="K69:K70"/>
    <mergeCell ref="L69:L70"/>
    <mergeCell ref="M69:M70"/>
    <mergeCell ref="N69:N70"/>
    <mergeCell ref="O69:O70"/>
    <mergeCell ref="P69:P70"/>
    <mergeCell ref="Q69:Q70"/>
    <mergeCell ref="R69:R70"/>
    <mergeCell ref="S69:S70"/>
    <mergeCell ref="T69:T70"/>
    <mergeCell ref="O65:O66"/>
    <mergeCell ref="I80:I81"/>
    <mergeCell ref="T79:T80"/>
    <mergeCell ref="L81:L87"/>
    <mergeCell ref="M81:M87"/>
    <mergeCell ref="N81:N87"/>
    <mergeCell ref="O81:O87"/>
    <mergeCell ref="P81:P87"/>
    <mergeCell ref="Q81:Q87"/>
    <mergeCell ref="R81:R87"/>
    <mergeCell ref="S81:S87"/>
    <mergeCell ref="T81:T87"/>
  </mergeCells>
  <pageMargins left="0.21" right="0.17" top="0.74803149606299213" bottom="0.33" header="0.31496062992125984" footer="0.31496062992125984"/>
  <pageSetup paperSize="9" scale="60" fitToHeight="0" orientation="landscape" r:id="rId1"/>
  <rowBreaks count="6" manualBreakCount="6">
    <brk id="26" max="19" man="1"/>
    <brk id="36" max="16383" man="1"/>
    <brk id="46" max="16383" man="1"/>
    <brk id="60" max="16383" man="1"/>
    <brk id="70" max="16383" man="1"/>
    <brk id="86" max="19" man="1"/>
  </rowBreaks>
  <ignoredErrors>
    <ignoredError sqref="C88 C8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 16.09.2014</vt:lpstr>
      <vt:lpstr>Лист2</vt:lpstr>
      <vt:lpstr>Лист3</vt:lpstr>
      <vt:lpstr>'от 16.09.2014'!Заголовки_для_печати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Шишкова Вероника Владимировна</cp:lastModifiedBy>
  <cp:lastPrinted>2015-08-04T07:13:21Z</cp:lastPrinted>
  <dcterms:created xsi:type="dcterms:W3CDTF">2014-09-10T12:09:05Z</dcterms:created>
  <dcterms:modified xsi:type="dcterms:W3CDTF">2015-09-01T10:54:11Z</dcterms:modified>
</cp:coreProperties>
</file>